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acg365.sharepoint.com/sites/DRKKZollern/Shared Documents/ILS ZA Neubau/2. Design/2.6 VU (E)/Anlagen/"/>
    </mc:Choice>
  </mc:AlternateContent>
  <xr:revisionPtr revIDLastSave="262" documentId="8_{40A99B8A-B1FA-4390-9D6D-10C7A85BCC83}" xr6:coauthVersionLast="47" xr6:coauthVersionMax="47" xr10:uidLastSave="{AB9A816C-7680-454B-B3F4-4CABF36C3DE7}"/>
  <bookViews>
    <workbookView xWindow="-108" yWindow="-108" windowWidth="23256" windowHeight="13896" xr2:uid="{00000000-000D-0000-FFFF-FFFF00000000}"/>
  </bookViews>
  <sheets>
    <sheet name="Gesamt-PB - Angebotspreis" sheetId="4" r:id="rId1"/>
    <sheet name="Objektplanung" sheetId="7" r:id="rId2"/>
    <sheet name="Bauphysik" sheetId="14" r:id="rId3"/>
    <sheet name="Tragwerksplanung" sheetId="2" r:id="rId4"/>
    <sheet name="TGA HLS" sheetId="8" r:id="rId5"/>
    <sheet name="TGA ELT" sheetId="10" r:id="rId6"/>
    <sheet name="Freianlagen" sheetId="11" r:id="rId7"/>
    <sheet name="INTERN anrechenbare Kosten" sheetId="6" state="hidden" r:id="rId8"/>
  </sheets>
  <definedNames>
    <definedName name="_A1_Speicher_erster_Abruf" localSheetId="0">#REF!</definedName>
    <definedName name="_A1_Speicher_erster_Abruf">#REF!</definedName>
    <definedName name="B_4_1_1_Grundlegende_Anforderungen" localSheetId="0">#REF!</definedName>
    <definedName name="B_4_1_1_Grundlegende_Anforderungen">#REF!</definedName>
    <definedName name="B_4_6_Grundlegende_Anforderungen" localSheetId="0">#REF!</definedName>
    <definedName name="B_4_6_Grundlegende_Anforderungen">#REF!</definedName>
    <definedName name="B4_1_1_3_Protokolle">#REF!</definedName>
    <definedName name="B4_4_1_Referenzprojekt">#REF!</definedName>
    <definedName name="B4_4_2_Fachliche_Anforderungen">#REF!</definedName>
    <definedName name="B4_5_5_Ust_Hersteller">#REF!</definedName>
    <definedName name="_xlnm.Print_Area" localSheetId="0">'Gesamt-PB - Angebotspreis'!$B$10</definedName>
    <definedName name="Maximale_Leistungspunk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2" i="4" l="1"/>
  <c r="C50" i="4"/>
  <c r="C33" i="4"/>
  <c r="C31" i="4"/>
  <c r="C28" i="4"/>
  <c r="C18" i="4"/>
  <c r="C17" i="4"/>
  <c r="C16" i="4"/>
  <c r="F34" i="7"/>
  <c r="F31" i="2"/>
  <c r="F30" i="2"/>
  <c r="F29" i="2"/>
  <c r="F41" i="8"/>
  <c r="F39" i="8"/>
  <c r="F38" i="8"/>
  <c r="F37" i="8"/>
  <c r="F26" i="8"/>
  <c r="B46" i="2"/>
  <c r="B47" i="2"/>
  <c r="B48" i="2"/>
  <c r="B49" i="7"/>
  <c r="B51" i="7" s="1"/>
  <c r="B53" i="7" s="1"/>
  <c r="B55" i="7" s="1"/>
  <c r="B57" i="7" s="1"/>
  <c r="C51" i="4" l="1"/>
  <c r="C52" i="4" s="1"/>
  <c r="C56" i="4" s="1"/>
  <c r="C18" i="14"/>
  <c r="C14" i="4" s="1"/>
  <c r="D20" i="10" l="1"/>
  <c r="E20" i="10"/>
  <c r="D21" i="10"/>
  <c r="E21" i="10"/>
  <c r="F21" i="10" s="1"/>
  <c r="D22" i="10"/>
  <c r="E22" i="10"/>
  <c r="F22" i="10" s="1"/>
  <c r="D23" i="10"/>
  <c r="E23" i="10"/>
  <c r="F23" i="10"/>
  <c r="C24" i="10"/>
  <c r="D32" i="10"/>
  <c r="E32" i="10"/>
  <c r="F32" i="10" s="1"/>
  <c r="D33" i="10"/>
  <c r="E33" i="10"/>
  <c r="F33" i="10"/>
  <c r="D34" i="10"/>
  <c r="E34" i="10"/>
  <c r="F34" i="10" s="1"/>
  <c r="D35" i="10"/>
  <c r="E35" i="10"/>
  <c r="F35" i="10" s="1"/>
  <c r="D36" i="10"/>
  <c r="E36" i="10"/>
  <c r="F36" i="10" s="1"/>
  <c r="C37" i="10"/>
  <c r="D18" i="8"/>
  <c r="E18" i="8"/>
  <c r="F18" i="8" s="1"/>
  <c r="D19" i="8"/>
  <c r="E19" i="8"/>
  <c r="F19" i="8" s="1"/>
  <c r="D20" i="8"/>
  <c r="E20" i="8"/>
  <c r="F20" i="8" s="1"/>
  <c r="D21" i="8"/>
  <c r="E21" i="8"/>
  <c r="F21" i="8" s="1"/>
  <c r="C22" i="8"/>
  <c r="D30" i="8"/>
  <c r="E30" i="8"/>
  <c r="F30" i="8"/>
  <c r="D31" i="8"/>
  <c r="E31" i="8"/>
  <c r="F31" i="8" s="1"/>
  <c r="D32" i="8"/>
  <c r="E32" i="8"/>
  <c r="F32" i="8" s="1"/>
  <c r="D33" i="8"/>
  <c r="E33" i="8"/>
  <c r="F33" i="8" s="1"/>
  <c r="D34" i="8"/>
  <c r="E34" i="8"/>
  <c r="F34" i="8" s="1"/>
  <c r="C35" i="8"/>
  <c r="E24" i="10" l="1"/>
  <c r="E37" i="10"/>
  <c r="D37" i="10"/>
  <c r="F20" i="10"/>
  <c r="F24" i="10" s="1"/>
  <c r="D24" i="10"/>
  <c r="F37" i="10"/>
  <c r="E22" i="8"/>
  <c r="E35" i="8"/>
  <c r="D35" i="8"/>
  <c r="D22" i="8"/>
  <c r="F35" i="8"/>
  <c r="F22" i="8"/>
  <c r="C30" i="7"/>
  <c r="E29" i="7"/>
  <c r="F29" i="7" s="1"/>
  <c r="D29" i="7"/>
  <c r="C31" i="11"/>
  <c r="E30" i="11"/>
  <c r="F30" i="11" s="1"/>
  <c r="D30" i="11"/>
  <c r="E29" i="11"/>
  <c r="F29" i="11" s="1"/>
  <c r="D29" i="11"/>
  <c r="E28" i="11"/>
  <c r="F28" i="11" s="1"/>
  <c r="D28" i="11"/>
  <c r="E27" i="11"/>
  <c r="F27" i="11" s="1"/>
  <c r="D27" i="11"/>
  <c r="E26" i="11"/>
  <c r="F26" i="11" s="1"/>
  <c r="D26" i="11"/>
  <c r="C18" i="11"/>
  <c r="E17" i="11"/>
  <c r="F17" i="11" s="1"/>
  <c r="D17" i="11"/>
  <c r="E16" i="11"/>
  <c r="F16" i="11" s="1"/>
  <c r="D16" i="11"/>
  <c r="E15" i="11"/>
  <c r="D15" i="11"/>
  <c r="E14" i="11"/>
  <c r="F14" i="11" s="1"/>
  <c r="D14" i="11"/>
  <c r="E26" i="7"/>
  <c r="F26" i="7" s="1"/>
  <c r="E27" i="7"/>
  <c r="F27" i="7" s="1"/>
  <c r="E28" i="7"/>
  <c r="E25" i="7"/>
  <c r="F25" i="7" s="1"/>
  <c r="E14" i="7"/>
  <c r="E15" i="7"/>
  <c r="E16" i="7"/>
  <c r="E13" i="7"/>
  <c r="E26" i="2"/>
  <c r="F26" i="2" s="1"/>
  <c r="E25" i="2"/>
  <c r="F25" i="2" s="1"/>
  <c r="E14" i="2"/>
  <c r="F14" i="2" s="1"/>
  <c r="E15" i="2"/>
  <c r="F15" i="2" s="1"/>
  <c r="E16" i="2"/>
  <c r="F16" i="2" s="1"/>
  <c r="E13" i="2"/>
  <c r="D26" i="2"/>
  <c r="D25" i="2"/>
  <c r="D27" i="2" s="1"/>
  <c r="C17" i="2"/>
  <c r="D13" i="2"/>
  <c r="C27" i="2"/>
  <c r="D16" i="2"/>
  <c r="D15" i="2"/>
  <c r="D14" i="2"/>
  <c r="D28" i="7"/>
  <c r="D27" i="7"/>
  <c r="D26" i="7"/>
  <c r="D25" i="7"/>
  <c r="F40" i="10" l="1"/>
  <c r="F39" i="10"/>
  <c r="D31" i="11"/>
  <c r="F31" i="11"/>
  <c r="D30" i="7"/>
  <c r="E30" i="7"/>
  <c r="F27" i="10"/>
  <c r="F26" i="10"/>
  <c r="F24" i="8"/>
  <c r="F25" i="8"/>
  <c r="E18" i="11"/>
  <c r="D18" i="11"/>
  <c r="F15" i="11"/>
  <c r="F18" i="11" s="1"/>
  <c r="E31" i="11"/>
  <c r="F28" i="7"/>
  <c r="F30" i="7" s="1"/>
  <c r="E27" i="2"/>
  <c r="F27" i="2"/>
  <c r="E17" i="2"/>
  <c r="F13" i="2"/>
  <c r="F17" i="2" s="1"/>
  <c r="D17" i="2"/>
  <c r="F34" i="11" l="1"/>
  <c r="F33" i="11"/>
  <c r="F35" i="11"/>
  <c r="F28" i="10"/>
  <c r="F41" i="10"/>
  <c r="C32" i="4" s="1"/>
  <c r="F21" i="11"/>
  <c r="F20" i="11"/>
  <c r="F22" i="11" s="1"/>
  <c r="F37" i="11" s="1"/>
  <c r="F20" i="2"/>
  <c r="F19" i="2"/>
  <c r="F32" i="7"/>
  <c r="F33" i="7"/>
  <c r="D13" i="7"/>
  <c r="F21" i="2" l="1"/>
  <c r="C30" i="4"/>
  <c r="F43" i="10"/>
  <c r="C15" i="4" l="1"/>
  <c r="F33" i="2"/>
  <c r="C5" i="2"/>
  <c r="C5" i="7" l="1"/>
  <c r="F14" i="7"/>
  <c r="F15" i="7"/>
  <c r="F16" i="7"/>
  <c r="F13" i="7"/>
  <c r="D14" i="7"/>
  <c r="D15" i="7"/>
  <c r="D16" i="7"/>
  <c r="D17" i="7" l="1"/>
  <c r="F17" i="7"/>
  <c r="F19" i="7" l="1"/>
  <c r="F20" i="7"/>
  <c r="F21" i="7" l="1"/>
  <c r="E17" i="7"/>
  <c r="C17" i="7"/>
  <c r="F36" i="7" l="1"/>
  <c r="C13" i="4"/>
  <c r="C19" i="4" s="1"/>
  <c r="C21" i="4" s="1"/>
  <c r="C23" i="4" s="1"/>
  <c r="C24" i="4" s="1"/>
  <c r="C25" i="4" s="1"/>
  <c r="D28" i="6"/>
  <c r="D24" i="6"/>
  <c r="D22" i="6"/>
  <c r="D30" i="6"/>
  <c r="D26" i="6"/>
  <c r="C18" i="6"/>
  <c r="C10" i="6"/>
  <c r="C57" i="4"/>
  <c r="C55" i="4"/>
  <c r="C40" i="4"/>
  <c r="C27" i="14"/>
  <c r="C25" i="14"/>
  <c r="C29" i="4"/>
  <c r="C34" i="4"/>
  <c r="C36" i="4"/>
  <c r="C38" i="4"/>
  <c r="C39" i="4"/>
</calcChain>
</file>

<file path=xl/sharedStrings.xml><?xml version="1.0" encoding="utf-8"?>
<sst xmlns="http://schemas.openxmlformats.org/spreadsheetml/2006/main" count="405" uniqueCount="152">
  <si>
    <t>MwSt.</t>
  </si>
  <si>
    <t>Name des Bieters (bitte rechts eintragen)</t>
  </si>
  <si>
    <t>Maßgebliches Tafelhonorar</t>
  </si>
  <si>
    <t>Honorarzone</t>
  </si>
  <si>
    <t>Honorarsatz</t>
  </si>
  <si>
    <t>Summe maßgebliches Tafelhonorar in € netto</t>
  </si>
  <si>
    <t>Prozentuale Verteilung nach Anpassung des AG</t>
  </si>
  <si>
    <t>Summe Grundhonorar in € netto</t>
  </si>
  <si>
    <t>Abschlag in %</t>
  </si>
  <si>
    <t>Zuschlag in %</t>
  </si>
  <si>
    <r>
      <rPr>
        <b/>
        <sz val="10"/>
        <rFont val="Arial"/>
        <family val="2"/>
      </rPr>
      <t xml:space="preserve">Honorarzone: </t>
    </r>
    <r>
      <rPr>
        <sz val="10"/>
        <rFont val="Arial"/>
        <family val="2"/>
      </rPr>
      <t xml:space="preserve">Die angegebene Honorarzone beruht auf Bewertungen des Auftraggebers. Sofern demgegenüber Einwände bestehen, formulieren Sie dies bitte innerhalb der in den Unterlagen genannten Frist im Rahmen einer Bieterfrage. </t>
    </r>
  </si>
  <si>
    <r>
      <rPr>
        <b/>
        <sz val="10"/>
        <rFont val="Arial"/>
        <family val="2"/>
      </rPr>
      <t xml:space="preserve">Zu- /Abschläge auf das maßgebliche Tafelhonorar: </t>
    </r>
    <r>
      <rPr>
        <sz val="10"/>
        <rFont val="Arial"/>
        <family val="2"/>
      </rPr>
      <t xml:space="preserve">Der Umfang und Wert der mitzuverarbeitenden Bausubstanz gemäß § 2 Abs. 7 HOAI bleibt bei der Ermittlung der anrechenbaren Kosten unberücksichtigt. Eventueller Mehraufwand des Auftragnehmers wegen einer ggf. erforderlichen technischen oder gestalterischen Mitverarbeitung vorhandener Bausubstanz hat der Auftragnehmer bei der Bemessung des von ihm angebotenen Auf- oder Abschlags auf das Tafelhonorar zu berücksichtigen. </t>
    </r>
  </si>
  <si>
    <t>Stundensatz in € netto inkl. Nebenkosten</t>
  </si>
  <si>
    <t>Datei: Kostenhorizont Vollkosten 1</t>
  </si>
  <si>
    <t>netto</t>
  </si>
  <si>
    <t>Gründung</t>
  </si>
  <si>
    <t>Außenwände</t>
  </si>
  <si>
    <t>Innenwände</t>
  </si>
  <si>
    <t>Decken</t>
  </si>
  <si>
    <t>Dächer</t>
  </si>
  <si>
    <t>Sonstige Maßnahmen für Baukonstruktionen</t>
  </si>
  <si>
    <t>Summe KG 300</t>
  </si>
  <si>
    <t>Abwasser-, Wasser-, Gasanlagen</t>
  </si>
  <si>
    <t>Wärmeversorgungsanlagen</t>
  </si>
  <si>
    <t>Lufttechnische Analgen</t>
  </si>
  <si>
    <t>Starkstromanlagen</t>
  </si>
  <si>
    <t>Gebäudeautomation</t>
  </si>
  <si>
    <t>Summe KG 400</t>
  </si>
  <si>
    <t>25% von KG 300</t>
  </si>
  <si>
    <t>Rest KG 400</t>
  </si>
  <si>
    <t>Rest KG 400 50%</t>
  </si>
  <si>
    <t>Summe aus KG 400</t>
  </si>
  <si>
    <t>Summe 300 + 400 anrechenbare Kosten</t>
  </si>
  <si>
    <t>Basissatz</t>
  </si>
  <si>
    <t>III</t>
  </si>
  <si>
    <t xml:space="preserve">Leistungsphase 1 </t>
  </si>
  <si>
    <t>Grundlagenermittlung</t>
  </si>
  <si>
    <t xml:space="preserve">Leistungsphase 2 </t>
  </si>
  <si>
    <t>Vorplanung</t>
  </si>
  <si>
    <t xml:space="preserve">Leistungsphase 3 </t>
  </si>
  <si>
    <t>Entwurfsplanung</t>
  </si>
  <si>
    <t xml:space="preserve">Leistungsphase 4 </t>
  </si>
  <si>
    <t>Genehmigungsplanung</t>
  </si>
  <si>
    <t xml:space="preserve">Leistungsphase 5 </t>
  </si>
  <si>
    <t>Ausführungsplanung</t>
  </si>
  <si>
    <t xml:space="preserve">Leistungsphase 6 </t>
  </si>
  <si>
    <t>Vorbereitung der Vergabe</t>
  </si>
  <si>
    <t>Leistungsphase 7</t>
  </si>
  <si>
    <t xml:space="preserve">Leistungsphase 8 </t>
  </si>
  <si>
    <t>Objektüberwachung - Bauüberwachung und Dokumentation</t>
  </si>
  <si>
    <t xml:space="preserve">Leistungsphase 9 </t>
  </si>
  <si>
    <t>Objektbetreuung</t>
  </si>
  <si>
    <t>Mitwirkung bei der Vergabe</t>
  </si>
  <si>
    <r>
      <t xml:space="preserve">Prozentuale Verteilung nach Anpassung des AG: </t>
    </r>
    <r>
      <rPr>
        <sz val="10"/>
        <rFont val="Arial"/>
        <family val="2"/>
      </rPr>
      <t xml:space="preserve">ggf. Reduzierung des Angebots der Leistungsphasen durch Leistungserbringung durch den Auftraggeber. </t>
    </r>
  </si>
  <si>
    <t>Planungsleistungen für den Neubau der Integrierten Leitstelle (ILS) des 
Zollernalbkreises</t>
  </si>
  <si>
    <t xml:space="preserve">Alle blau hinterlegten Felder sind durch den Bieter auszufüllen. </t>
  </si>
  <si>
    <t xml:space="preserve">Alle grün hinterlegten Felder sind durch den Auftraggeber auszufüllen. </t>
  </si>
  <si>
    <t xml:space="preserve">Alle nicht farbig hinterlegten Felder berechnen sich automatisch. </t>
  </si>
  <si>
    <t>Generalplanungsleistungen</t>
  </si>
  <si>
    <t>Angaben in Euro (blaue Felder sind mit "€"-Zeichen gekennzeichnet) bzw. in Prozent (blaue Felder sind mit einem "%"-Zeichen gekennzeichnet). Die Berechnung aller anderen bereits vorausgefüllter Angaben erfolgt automatisiert. In diesen betreffenden Feldern ist keine Eingabe erforderlich/möglich.</t>
  </si>
  <si>
    <t>Prozentuale Verteilung Leistungsphasen nach HOAI</t>
  </si>
  <si>
    <t>Auftragnehmer / Geschäftsführer</t>
  </si>
  <si>
    <t>Projektleiter / stv. Projektleiter</t>
  </si>
  <si>
    <t>Leitender Objektüberwacher</t>
  </si>
  <si>
    <t>Architekt / Ingenieur</t>
  </si>
  <si>
    <t>Bautechniker / techn. Zeichner</t>
  </si>
  <si>
    <t>Schreibkräfte / Assistenzen / Sonstige</t>
  </si>
  <si>
    <t>Generalplanerzuschlag in %</t>
  </si>
  <si>
    <t>Nebenkosten in %</t>
  </si>
  <si>
    <t>Kalkulationsgrundlage</t>
  </si>
  <si>
    <t>Grundleistungen nach HOAI</t>
  </si>
  <si>
    <t xml:space="preserve">Anlagengruppe 410 Abwasser-, Wasser-, Gasanlagen </t>
  </si>
  <si>
    <t xml:space="preserve">Anlagengruppe 420 Wärmeversorgungsanlagen </t>
  </si>
  <si>
    <t>Anlagengruppe 440 Starkstromanlagen</t>
  </si>
  <si>
    <t>Anlagengruppe 450 Fernmelde- und informationstechnische Anlagen</t>
  </si>
  <si>
    <t>Anlagengruppe 460 Förderanlagen</t>
  </si>
  <si>
    <t>Anlagengruppe 480 Gebäudeautomation und Automation von Ingenieurbauwerken</t>
  </si>
  <si>
    <r>
      <rPr>
        <b/>
        <sz val="10"/>
        <rFont val="Arial"/>
        <family val="2"/>
      </rPr>
      <t>Anrechenbare Kosten:</t>
    </r>
    <r>
      <rPr>
        <sz val="10"/>
        <rFont val="Arial"/>
        <family val="2"/>
      </rPr>
      <t xml:space="preserve"> Die anrechenbaren Kosten sind vorläufig und wurden entsprechend den Erfahrungswerten des Vorplaners geschätzt. </t>
    </r>
  </si>
  <si>
    <t>Gesamtpreis in € netto</t>
  </si>
  <si>
    <t xml:space="preserve">NR: </t>
  </si>
  <si>
    <t>KG 300</t>
  </si>
  <si>
    <t>KG 400</t>
  </si>
  <si>
    <t>55% von KG 300</t>
  </si>
  <si>
    <t>10% von KG 400</t>
  </si>
  <si>
    <t>Summe</t>
  </si>
  <si>
    <t>II</t>
  </si>
  <si>
    <t>IV</t>
  </si>
  <si>
    <t>Besondere Leistungen</t>
  </si>
  <si>
    <t>Tragwerksplanung</t>
  </si>
  <si>
    <t>Leistungsstufe A</t>
  </si>
  <si>
    <t>Leistungsstufe B</t>
  </si>
  <si>
    <t xml:space="preserve">Zwischensumme </t>
  </si>
  <si>
    <t>Zwischensumme Leistungsstufe A Honorarangebot bereinigt</t>
  </si>
  <si>
    <t>Zwischensumme Leistungsstufe B Honorarangebot bereinigt</t>
  </si>
  <si>
    <t>Zwischensumme</t>
  </si>
  <si>
    <t>Gesamtsumme Honorarangebot bereinigt</t>
  </si>
  <si>
    <t>Anlagengruppe 430 Lufttechnische Anlagen</t>
  </si>
  <si>
    <t>Grundlage für weitere Besondere Leistungen / Zusätzliche Leistungen</t>
  </si>
  <si>
    <t>Das Honorar für gegebenenfalls optional zu erbringende weitere Besondere Leistungen / Zusätzliche Leistungen des Auftragnehmers bedarf der separaten schriftlichen Vereinbarung und wird vom Auftragnehmer zu folgenden Stundensätzen angeboten:</t>
  </si>
  <si>
    <t>Überwachen der Ausführung von Tragwerken nach §50 Absatz 2 Nummer 1 und 2 auf Übereinstimmung mit dem Standsicherheitsnachweis - Bewehrungsabnahme nach AHO Heft Nr. 3</t>
  </si>
  <si>
    <t>Mitwirken bei der Prüfung von bauwirtschaftlich begründeten Nachtragsangeboten</t>
  </si>
  <si>
    <t>Erstellen einer vertieften Kostenschätzung (3. Ebene nach DIN 277) - Vorentwurf in allen Disziplinen</t>
  </si>
  <si>
    <t>Objektplanung - Leistungsphase 2</t>
  </si>
  <si>
    <t>Objektplanung - Leistungsphase 3</t>
  </si>
  <si>
    <t>Objektplanung - Leistungsphase 7</t>
  </si>
  <si>
    <t>Aufstellen eines Raumbuchs und Fortschreibung für alle Leistungsbilder</t>
  </si>
  <si>
    <t>Gesamtsumme Honorarangebot</t>
  </si>
  <si>
    <t>Gesamtpreis in €</t>
  </si>
  <si>
    <t>Gesamtsumme Honorarangebot Grundleistungen</t>
  </si>
  <si>
    <t>Honorarangebot Besondere Leistungen (brutto)</t>
  </si>
  <si>
    <t>Honorarangebot - bitte in das Angebotsschreiben übertagen!</t>
  </si>
  <si>
    <t>Honorarangebot Grundleistungen Leistungsstufe A (brutto)</t>
  </si>
  <si>
    <t>Honorarangebot Grundleistungen Leistungsstufe B (brutto)</t>
  </si>
  <si>
    <t>Vorläufige anrechenbare Kosten (netto)</t>
  </si>
  <si>
    <t>Leistungen nach Aufwand</t>
  </si>
  <si>
    <t>Gesamtsumme Honorarangebot Besondere Leistungen</t>
  </si>
  <si>
    <t>Raumakustik</t>
  </si>
  <si>
    <t>Wärmeschutz und Energiebilanzierung</t>
  </si>
  <si>
    <t>Bauakustik (Schallschutz)</t>
  </si>
  <si>
    <t>Summe Pauschalhonorar in € netto</t>
  </si>
  <si>
    <t>Honorarangebot Leistungsstufe A</t>
  </si>
  <si>
    <t>Honorarangebot Leistungsstufe B</t>
  </si>
  <si>
    <t>Gesamtpreis in € netto inkl. NK und GP-Zuschlag</t>
  </si>
  <si>
    <t>Bauphysik</t>
  </si>
  <si>
    <t>Grundleistungen nach HOAI 2021</t>
  </si>
  <si>
    <t>Besondere Leistungen nach HOAI 2021 / AHO</t>
  </si>
  <si>
    <t>Mitwirkung bei der Vorplanung</t>
  </si>
  <si>
    <t>Mitwirkung bei der Entwurfsplanung</t>
  </si>
  <si>
    <t>Mitwirkung bei der Genehmigungsplanung</t>
  </si>
  <si>
    <t>Mitwirkung bei der Ausführungsplanung</t>
  </si>
  <si>
    <t>Mitwirkung bei der Vorbereitung der Vergabe</t>
  </si>
  <si>
    <t>Zwischensumme Leistungsstufe A Honorarangebot</t>
  </si>
  <si>
    <t>Pauschale Honorarvergütung</t>
  </si>
  <si>
    <t>Zwischensumme Leistungsstufe B Honorarangebot</t>
  </si>
  <si>
    <t>Honorarangebot Objektplanung</t>
  </si>
  <si>
    <t>Honorarangebot Tragwerksplanung</t>
  </si>
  <si>
    <t>Honorarangebot TGA HLS</t>
  </si>
  <si>
    <t>Honorarangebot TGA ELT</t>
  </si>
  <si>
    <t>Honorarangebot Freianlagen</t>
  </si>
  <si>
    <t xml:space="preserve">Zwischensumme 1 Honorarangebot aller Leistungsbilder </t>
  </si>
  <si>
    <t xml:space="preserve">Zwischensumme 2 Honorarangebot aller Leistungsbilder </t>
  </si>
  <si>
    <t xml:space="preserve">Honorarangebot Bauphysik </t>
  </si>
  <si>
    <t>Vertiefte raumakustische Fachplanung einschließlich raumakustischer Simulationen und Optimierung der Sprachverständlichkeit</t>
  </si>
  <si>
    <t>Dynamische thermische Gebäudesimulation zum sommerlichen Wärmeschutz</t>
  </si>
  <si>
    <t>Honorarangebot</t>
  </si>
  <si>
    <t>Leistungsbild</t>
  </si>
  <si>
    <t>Beschreibung der Besonderen Leistung</t>
  </si>
  <si>
    <t>Summe Besondere Leistungen - Bieterseitig</t>
  </si>
  <si>
    <t>Besondere Leistungen - Bieterseitig</t>
  </si>
  <si>
    <t>Falls weitere Besondere Leistungen von Seiten des Bieters für die Projektplanung und -ausführung erforderlich sind, bitte folgend eintragen und bepreisen:</t>
  </si>
  <si>
    <t>Anlagengruppe 470 Nutzungsspezifische Anlagen und verfahrenstechnische Anlagen (beachten Sie bitte die Hinweise in Zeile 49 sowie in den Vertragsunterlagen)</t>
  </si>
  <si>
    <r>
      <rPr>
        <b/>
        <sz val="10"/>
        <rFont val="Arial"/>
        <family val="2"/>
      </rPr>
      <t>Anlagengruppe 470 Nutzungsspezifische Anlagen und verfahrenstechnische Anlagen:</t>
    </r>
    <r>
      <rPr>
        <sz val="10"/>
        <rFont val="Arial"/>
        <family val="2"/>
      </rPr>
      <t xml:space="preserve"> 
Ausgenommen von den Planungsleistungen dieser Anlagengruppe sind ein Teil der Planungsleistungen für die Leitstellentechnik. Diese folgenden Leistungen sind nicht Bestandteil dieser Ausschreibung:
- Neuplanung eines Kommunikations-Management-Systems
- Neuplanung eines Einsatzleitsystems
- Hardware, Bürokommunikation und Netzwerktechnik für die Leitstelle (Ausnahme strukturierte Verkabelung)
- Leitstellenmöbel
- Medientechnik
- Anbindung der Digitalen Alarmierung
- SAT-Telefonanlage als Notebene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</si>
</sst>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Calibri"/>
      <family val="2"/>
      <scheme val="minor"/>
    </font>
    <font>
      <sz val="10"/>
      <name val="Arial"/>
      <family val="2"/>
    </font>
    <font>
      <b/>
      <sz val="12"/>
      <name val="Arial"/>
      <family val="2"/>
    </font>
    <font>
      <sz val="10"/>
      <name val="Arial"/>
      <family val="2"/>
    </font>
    <font>
      <b/>
      <sz val="10"/>
      <name val="Arial"/>
      <family val="2"/>
    </font>
    <font>
      <b/>
      <sz val="11"/>
      <name val="Arial"/>
      <family val="2"/>
    </font>
    <font>
      <sz val="11"/>
      <color theme="1"/>
      <name val="Arial"/>
      <family val="2"/>
    </font>
    <font>
      <b/>
      <sz val="11"/>
      <color theme="1"/>
      <name val="Arial"/>
      <family val="2"/>
    </font>
    <font>
      <b/>
      <sz val="10"/>
      <color rgb="FF0000FF"/>
      <name val="Arial"/>
      <family val="2"/>
    </font>
    <font>
      <b/>
      <sz val="10"/>
      <color theme="1"/>
      <name val="Arial"/>
      <family val="2"/>
    </font>
    <font>
      <sz val="12"/>
      <color rgb="FFFF0000"/>
      <name val="Arial"/>
      <family val="2"/>
    </font>
    <font>
      <b/>
      <sz val="10"/>
      <color rgb="FFC00000"/>
      <name val="Arial"/>
      <family val="2"/>
    </font>
    <font>
      <sz val="10"/>
      <color rgb="FFFF0000"/>
      <name val="Arial"/>
      <family val="2"/>
    </font>
    <font>
      <sz val="11"/>
      <color rgb="FFFF0000"/>
      <name val="Arial"/>
      <family val="2"/>
    </font>
    <font>
      <b/>
      <sz val="11"/>
      <color rgb="FFFF0000"/>
      <name val="Arial"/>
      <family val="2"/>
    </font>
    <font>
      <sz val="10"/>
      <color rgb="FFC00000"/>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CECFF"/>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bgColor indexed="64"/>
      </patternFill>
    </fill>
  </fills>
  <borders count="12">
    <border>
      <left/>
      <right/>
      <top/>
      <bottom/>
      <diagonal/>
    </border>
    <border>
      <left style="medium">
        <color indexed="64"/>
      </left>
      <right/>
      <top/>
      <bottom/>
      <diagonal/>
    </border>
    <border>
      <left/>
      <right style="hair">
        <color indexed="64"/>
      </right>
      <top/>
      <bottom/>
      <diagonal/>
    </border>
    <border>
      <left/>
      <right/>
      <top/>
      <bottom style="double">
        <color indexed="64"/>
      </bottom>
      <diagonal/>
    </border>
    <border>
      <left/>
      <right/>
      <top/>
      <bottom style="thin">
        <color theme="0" tint="-0.14999847407452621"/>
      </bottom>
      <diagonal/>
    </border>
    <border>
      <left/>
      <right/>
      <top/>
      <bottom style="thin">
        <color theme="0" tint="-4.9989318521683403E-2"/>
      </bottom>
      <diagonal/>
    </border>
    <border>
      <left style="medium">
        <color indexed="64"/>
      </left>
      <right/>
      <top/>
      <bottom style="double">
        <color indexed="64"/>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double">
        <color indexed="64"/>
      </bottom>
      <diagonal/>
    </border>
    <border>
      <left/>
      <right/>
      <top style="double">
        <color indexed="64"/>
      </top>
      <bottom/>
      <diagonal/>
    </border>
    <border>
      <left/>
      <right/>
      <top style="thin">
        <color theme="0" tint="-0.14999847407452621"/>
      </top>
      <bottom/>
      <diagonal/>
    </border>
  </borders>
  <cellStyleXfs count="6">
    <xf numFmtId="0" fontId="0" fillId="0" borderId="0"/>
    <xf numFmtId="0" fontId="1" fillId="0" borderId="0"/>
    <xf numFmtId="44" fontId="3" fillId="0" borderId="0" applyFont="0" applyFill="0" applyBorder="0" applyAlignment="0" applyProtection="0"/>
    <xf numFmtId="0" fontId="3" fillId="0" borderId="0"/>
    <xf numFmtId="0" fontId="1" fillId="0" borderId="0"/>
    <xf numFmtId="44" fontId="1" fillId="0" borderId="0" applyFont="0" applyFill="0" applyBorder="0" applyAlignment="0" applyProtection="0"/>
  </cellStyleXfs>
  <cellXfs count="144">
    <xf numFmtId="0" fontId="0" fillId="0" borderId="0" xfId="0"/>
    <xf numFmtId="0" fontId="1" fillId="0" borderId="0" xfId="1"/>
    <xf numFmtId="0" fontId="3" fillId="0" borderId="0" xfId="3"/>
    <xf numFmtId="0" fontId="6" fillId="0" borderId="0" xfId="0" applyFont="1"/>
    <xf numFmtId="4" fontId="6" fillId="0" borderId="0" xfId="0" applyNumberFormat="1" applyFont="1"/>
    <xf numFmtId="4" fontId="7" fillId="0" borderId="0" xfId="0" applyNumberFormat="1" applyFont="1"/>
    <xf numFmtId="0" fontId="7" fillId="0" borderId="0" xfId="0" applyFont="1"/>
    <xf numFmtId="9" fontId="6" fillId="0" borderId="0" xfId="0" applyNumberFormat="1" applyFont="1"/>
    <xf numFmtId="44" fontId="4" fillId="2" borderId="0" xfId="2" applyFont="1" applyFill="1" applyBorder="1" applyAlignment="1" applyProtection="1">
      <alignment horizontal="center" vertical="center" wrapText="1"/>
    </xf>
    <xf numFmtId="9" fontId="4" fillId="4" borderId="3" xfId="5" applyNumberFormat="1" applyFont="1" applyFill="1" applyBorder="1" applyAlignment="1" applyProtection="1">
      <alignment vertical="top"/>
      <protection locked="0"/>
    </xf>
    <xf numFmtId="0" fontId="1" fillId="7" borderId="0" xfId="1" applyFill="1"/>
    <xf numFmtId="9" fontId="4" fillId="4" borderId="7" xfId="5" applyNumberFormat="1" applyFont="1" applyFill="1" applyBorder="1" applyAlignment="1" applyProtection="1">
      <alignment vertical="top"/>
      <protection locked="0"/>
    </xf>
    <xf numFmtId="0" fontId="4" fillId="7" borderId="0" xfId="1" applyFont="1" applyFill="1" applyAlignment="1">
      <alignment horizontal="center" vertical="center" wrapText="1"/>
    </xf>
    <xf numFmtId="0" fontId="4" fillId="2" borderId="0" xfId="1" applyFont="1" applyFill="1" applyAlignment="1">
      <alignment horizontal="center" vertical="center" wrapText="1"/>
    </xf>
    <xf numFmtId="0" fontId="1" fillId="0" borderId="0" xfId="1" applyAlignment="1">
      <alignment horizontal="left" vertical="center" wrapText="1"/>
    </xf>
    <xf numFmtId="44" fontId="4" fillId="0" borderId="0" xfId="1" applyNumberFormat="1" applyFont="1" applyAlignment="1">
      <alignment vertical="center"/>
    </xf>
    <xf numFmtId="44" fontId="4" fillId="0" borderId="3" xfId="1" applyNumberFormat="1" applyFont="1" applyBorder="1" applyAlignment="1">
      <alignment vertical="center"/>
    </xf>
    <xf numFmtId="44" fontId="8" fillId="0" borderId="0" xfId="1" applyNumberFormat="1" applyFont="1" applyAlignment="1">
      <alignment vertical="center"/>
    </xf>
    <xf numFmtId="0" fontId="8" fillId="7" borderId="0" xfId="1" applyFont="1" applyFill="1" applyAlignment="1">
      <alignment horizontal="left" vertical="center" wrapText="1"/>
    </xf>
    <xf numFmtId="44" fontId="8" fillId="7" borderId="0" xfId="1" applyNumberFormat="1" applyFont="1" applyFill="1" applyAlignment="1">
      <alignment vertical="center"/>
    </xf>
    <xf numFmtId="0" fontId="1" fillId="7" borderId="0" xfId="1" applyFill="1" applyAlignment="1">
      <alignment vertical="center" wrapText="1"/>
    </xf>
    <xf numFmtId="0" fontId="1" fillId="7" borderId="8" xfId="1" applyFill="1" applyBorder="1" applyAlignment="1">
      <alignment vertical="center" wrapText="1"/>
    </xf>
    <xf numFmtId="0" fontId="1" fillId="7" borderId="11" xfId="1" applyFill="1" applyBorder="1" applyAlignment="1">
      <alignment vertical="center" wrapText="1"/>
    </xf>
    <xf numFmtId="0" fontId="1" fillId="7" borderId="9" xfId="1" applyFill="1" applyBorder="1" applyAlignment="1">
      <alignment vertical="center" wrapText="1"/>
    </xf>
    <xf numFmtId="0" fontId="4" fillId="7" borderId="0" xfId="1" applyFont="1" applyFill="1" applyAlignment="1">
      <alignment vertical="center" wrapText="1"/>
    </xf>
    <xf numFmtId="44" fontId="1" fillId="7" borderId="3" xfId="1" applyNumberFormat="1" applyFill="1" applyBorder="1" applyAlignment="1">
      <alignment vertical="center"/>
    </xf>
    <xf numFmtId="0" fontId="8" fillId="7" borderId="0" xfId="1" applyFont="1" applyFill="1" applyAlignment="1">
      <alignment horizontal="left" vertical="top"/>
    </xf>
    <xf numFmtId="0" fontId="4" fillId="7" borderId="0" xfId="1" applyFont="1" applyFill="1" applyAlignment="1">
      <alignment horizontal="left" vertical="top"/>
    </xf>
    <xf numFmtId="44" fontId="8" fillId="7" borderId="0" xfId="1" applyNumberFormat="1" applyFont="1" applyFill="1" applyAlignment="1">
      <alignment horizontal="center" vertical="top"/>
    </xf>
    <xf numFmtId="0" fontId="8" fillId="7" borderId="3" xfId="1" applyFont="1" applyFill="1" applyBorder="1" applyAlignment="1">
      <alignment horizontal="left" vertical="top"/>
    </xf>
    <xf numFmtId="44" fontId="8" fillId="7" borderId="3" xfId="1" applyNumberFormat="1" applyFont="1" applyFill="1" applyBorder="1" applyAlignment="1">
      <alignment horizontal="center" vertical="top"/>
    </xf>
    <xf numFmtId="44" fontId="11" fillId="7" borderId="0" xfId="1" applyNumberFormat="1" applyFont="1" applyFill="1" applyAlignment="1">
      <alignment vertical="center"/>
    </xf>
    <xf numFmtId="0" fontId="1" fillId="7" borderId="0" xfId="1" applyFill="1" applyAlignment="1">
      <alignment horizontal="left" vertical="center" wrapText="1"/>
    </xf>
    <xf numFmtId="0" fontId="4" fillId="7" borderId="0" xfId="3" applyFont="1" applyFill="1" applyAlignment="1">
      <alignment horizontal="center" vertical="center"/>
    </xf>
    <xf numFmtId="0" fontId="4" fillId="2" borderId="0" xfId="3" applyFont="1" applyFill="1" applyAlignment="1">
      <alignment vertical="center"/>
    </xf>
    <xf numFmtId="10" fontId="1" fillId="4" borderId="5" xfId="1" applyNumberFormat="1" applyFill="1" applyBorder="1" applyAlignment="1" applyProtection="1">
      <alignment vertical="center"/>
      <protection locked="0"/>
    </xf>
    <xf numFmtId="44" fontId="1" fillId="4" borderId="8" xfId="1" applyNumberFormat="1" applyFill="1" applyBorder="1" applyAlignment="1" applyProtection="1">
      <alignment vertical="center"/>
      <protection locked="0"/>
    </xf>
    <xf numFmtId="44" fontId="1" fillId="4" borderId="11" xfId="1" applyNumberFormat="1" applyFill="1" applyBorder="1" applyAlignment="1" applyProtection="1">
      <alignment vertical="center"/>
      <protection locked="0"/>
    </xf>
    <xf numFmtId="44" fontId="1" fillId="4" borderId="9" xfId="1" applyNumberFormat="1" applyFill="1" applyBorder="1" applyAlignment="1" applyProtection="1">
      <alignment vertical="center"/>
      <protection locked="0"/>
    </xf>
    <xf numFmtId="44" fontId="1" fillId="4" borderId="4" xfId="1" applyNumberFormat="1" applyFill="1" applyBorder="1" applyAlignment="1" applyProtection="1">
      <alignment vertical="center"/>
      <protection locked="0"/>
    </xf>
    <xf numFmtId="10" fontId="1" fillId="4" borderId="4" xfId="1" applyNumberFormat="1" applyFill="1" applyBorder="1" applyAlignment="1" applyProtection="1">
      <alignment vertical="center"/>
      <protection locked="0"/>
    </xf>
    <xf numFmtId="44" fontId="1" fillId="4" borderId="0" xfId="1" applyNumberFormat="1" applyFill="1" applyAlignment="1" applyProtection="1">
      <alignment vertical="center"/>
      <protection locked="0"/>
    </xf>
    <xf numFmtId="0" fontId="1" fillId="4" borderId="0" xfId="1" applyFill="1" applyAlignment="1" applyProtection="1">
      <alignment vertical="center" wrapText="1"/>
      <protection locked="0"/>
    </xf>
    <xf numFmtId="0" fontId="1" fillId="4" borderId="8" xfId="1" applyFill="1" applyBorder="1" applyAlignment="1" applyProtection="1">
      <alignment vertical="center" wrapText="1"/>
      <protection locked="0"/>
    </xf>
    <xf numFmtId="0" fontId="1" fillId="4" borderId="11" xfId="1" applyFill="1" applyBorder="1" applyAlignment="1" applyProtection="1">
      <alignment vertical="center" wrapText="1"/>
      <protection locked="0"/>
    </xf>
    <xf numFmtId="0" fontId="1" fillId="4" borderId="9" xfId="1" applyFill="1" applyBorder="1" applyAlignment="1" applyProtection="1">
      <alignment vertical="center" wrapText="1"/>
      <protection locked="0"/>
    </xf>
    <xf numFmtId="0" fontId="4" fillId="4" borderId="0" xfId="1" applyFont="1" applyFill="1" applyAlignment="1" applyProtection="1">
      <alignment horizontal="center" vertical="center" wrapText="1"/>
      <protection locked="0"/>
    </xf>
    <xf numFmtId="0" fontId="3" fillId="7" borderId="0" xfId="3" applyFill="1"/>
    <xf numFmtId="0" fontId="4" fillId="7" borderId="1" xfId="1" applyFont="1" applyFill="1" applyBorder="1" applyAlignment="1">
      <alignment vertical="top"/>
    </xf>
    <xf numFmtId="0" fontId="4" fillId="7" borderId="0" xfId="1" applyFont="1" applyFill="1" applyAlignment="1">
      <alignment vertical="top"/>
    </xf>
    <xf numFmtId="10" fontId="4" fillId="7" borderId="0" xfId="1" applyNumberFormat="1" applyFont="1" applyFill="1" applyAlignment="1">
      <alignment horizontal="center" vertical="top"/>
    </xf>
    <xf numFmtId="44" fontId="4" fillId="7" borderId="0" xfId="1" applyNumberFormat="1" applyFont="1" applyFill="1" applyAlignment="1">
      <alignment vertical="top"/>
    </xf>
    <xf numFmtId="0" fontId="9" fillId="3" borderId="0" xfId="1" applyFont="1" applyFill="1" applyAlignment="1">
      <alignment horizontal="center" vertical="center" wrapText="1"/>
    </xf>
    <xf numFmtId="0" fontId="4" fillId="3" borderId="0" xfId="1" applyFont="1" applyFill="1" applyAlignment="1">
      <alignment horizontal="center" vertical="center" wrapText="1"/>
    </xf>
    <xf numFmtId="0" fontId="9" fillId="3" borderId="0" xfId="1" applyFont="1" applyFill="1" applyAlignment="1">
      <alignment horizontal="left" vertical="center" wrapText="1"/>
    </xf>
    <xf numFmtId="0" fontId="1" fillId="0" borderId="0" xfId="1" applyAlignment="1">
      <alignment vertical="top"/>
    </xf>
    <xf numFmtId="10" fontId="1" fillId="0" borderId="0" xfId="1" applyNumberFormat="1" applyAlignment="1">
      <alignment horizontal="right" vertical="top"/>
    </xf>
    <xf numFmtId="44" fontId="4" fillId="0" borderId="0" xfId="1" applyNumberFormat="1" applyFont="1" applyAlignment="1">
      <alignment vertical="top"/>
    </xf>
    <xf numFmtId="10" fontId="1" fillId="6" borderId="0" xfId="1" applyNumberFormat="1" applyFill="1" applyAlignment="1">
      <alignment horizontal="right" vertical="top"/>
    </xf>
    <xf numFmtId="0" fontId="4" fillId="0" borderId="0" xfId="1" applyFont="1" applyAlignment="1">
      <alignment vertical="top"/>
    </xf>
    <xf numFmtId="10" fontId="4" fillId="0" borderId="0" xfId="1" applyNumberFormat="1" applyFont="1" applyAlignment="1">
      <alignment horizontal="right" vertical="top"/>
    </xf>
    <xf numFmtId="0" fontId="1" fillId="7" borderId="0" xfId="1" applyFill="1" applyAlignment="1">
      <alignment horizontal="center" vertical="top"/>
    </xf>
    <xf numFmtId="0" fontId="1" fillId="0" borderId="0" xfId="4" applyAlignment="1">
      <alignment horizontal="left" vertical="top"/>
    </xf>
    <xf numFmtId="0" fontId="1" fillId="0" borderId="0" xfId="4" applyAlignment="1">
      <alignment vertical="top"/>
    </xf>
    <xf numFmtId="44" fontId="1" fillId="0" borderId="0" xfId="1" applyNumberFormat="1"/>
    <xf numFmtId="0" fontId="1" fillId="0" borderId="3" xfId="4" applyBorder="1" applyAlignment="1">
      <alignment horizontal="left" vertical="top"/>
    </xf>
    <xf numFmtId="0" fontId="1" fillId="0" borderId="3" xfId="4" applyBorder="1" applyAlignment="1">
      <alignment vertical="top"/>
    </xf>
    <xf numFmtId="44" fontId="1" fillId="0" borderId="3" xfId="1" applyNumberFormat="1" applyBorder="1"/>
    <xf numFmtId="10" fontId="4" fillId="0" borderId="0" xfId="1" applyNumberFormat="1" applyFont="1" applyAlignment="1">
      <alignment horizontal="center" vertical="top"/>
    </xf>
    <xf numFmtId="0" fontId="4" fillId="0" borderId="0" xfId="1" applyFont="1" applyAlignment="1">
      <alignment horizontal="left" vertical="top"/>
    </xf>
    <xf numFmtId="10" fontId="4" fillId="7" borderId="3" xfId="1" applyNumberFormat="1" applyFont="1" applyFill="1" applyBorder="1" applyAlignment="1">
      <alignment horizontal="center" vertical="top"/>
    </xf>
    <xf numFmtId="44" fontId="4" fillId="7" borderId="3" xfId="1" applyNumberFormat="1" applyFont="1" applyFill="1" applyBorder="1" applyAlignment="1">
      <alignment vertical="top"/>
    </xf>
    <xf numFmtId="0" fontId="4" fillId="7" borderId="0" xfId="1" applyFont="1" applyFill="1" applyAlignment="1">
      <alignment horizontal="center" vertical="top"/>
    </xf>
    <xf numFmtId="0" fontId="1" fillId="0" borderId="0" xfId="1" applyAlignment="1">
      <alignment vertical="center"/>
    </xf>
    <xf numFmtId="0" fontId="12" fillId="0" borderId="0" xfId="1" applyFont="1"/>
    <xf numFmtId="4" fontId="12" fillId="0" borderId="0" xfId="1" applyNumberFormat="1" applyFont="1"/>
    <xf numFmtId="0" fontId="13" fillId="0" borderId="0" xfId="0" applyFont="1"/>
    <xf numFmtId="4" fontId="14" fillId="0" borderId="0" xfId="0" applyNumberFormat="1" applyFont="1"/>
    <xf numFmtId="4" fontId="13" fillId="0" borderId="0" xfId="0" applyNumberFormat="1" applyFont="1"/>
    <xf numFmtId="0" fontId="14" fillId="0" borderId="0" xfId="0" applyFont="1"/>
    <xf numFmtId="0" fontId="1" fillId="7" borderId="0" xfId="1" applyFill="1" applyAlignment="1">
      <alignment vertical="center"/>
    </xf>
    <xf numFmtId="0" fontId="9" fillId="2" borderId="0" xfId="1" applyFont="1" applyFill="1" applyAlignment="1">
      <alignment vertical="center" wrapText="1"/>
    </xf>
    <xf numFmtId="0" fontId="1" fillId="7" borderId="4" xfId="1" applyFill="1" applyBorder="1" applyAlignment="1">
      <alignment vertical="top"/>
    </xf>
    <xf numFmtId="9" fontId="4" fillId="7" borderId="0" xfId="1" applyNumberFormat="1" applyFont="1" applyFill="1" applyAlignment="1">
      <alignment horizontal="center" vertical="top"/>
    </xf>
    <xf numFmtId="0" fontId="1" fillId="0" borderId="3" xfId="1" applyBorder="1" applyAlignment="1">
      <alignment vertical="top"/>
    </xf>
    <xf numFmtId="0" fontId="1" fillId="7" borderId="3" xfId="1" applyFill="1" applyBorder="1"/>
    <xf numFmtId="4" fontId="1" fillId="0" borderId="0" xfId="1" applyNumberFormat="1"/>
    <xf numFmtId="0" fontId="15" fillId="0" borderId="0" xfId="1" applyFont="1"/>
    <xf numFmtId="4" fontId="15" fillId="0" borderId="0" xfId="1" applyNumberFormat="1" applyFont="1"/>
    <xf numFmtId="0" fontId="11" fillId="0" borderId="0" xfId="1" applyFont="1"/>
    <xf numFmtId="4" fontId="11" fillId="0" borderId="0" xfId="1" applyNumberFormat="1" applyFont="1"/>
    <xf numFmtId="0" fontId="1" fillId="7" borderId="0" xfId="1" applyFill="1" applyAlignment="1">
      <alignment horizontal="left" vertical="top"/>
    </xf>
    <xf numFmtId="0" fontId="1" fillId="0" borderId="0" xfId="1" applyAlignment="1">
      <alignment horizontal="center" vertical="top"/>
    </xf>
    <xf numFmtId="10" fontId="4" fillId="0" borderId="2" xfId="1" applyNumberFormat="1" applyFont="1" applyBorder="1" applyAlignment="1">
      <alignment horizontal="center" vertical="top"/>
    </xf>
    <xf numFmtId="44" fontId="4" fillId="0" borderId="2" xfId="1" applyNumberFormat="1" applyFont="1" applyBorder="1" applyAlignment="1">
      <alignment vertical="top"/>
    </xf>
    <xf numFmtId="0" fontId="10" fillId="7" borderId="0" xfId="1" applyFont="1" applyFill="1" applyAlignment="1">
      <alignment vertical="top"/>
    </xf>
    <xf numFmtId="44" fontId="1" fillId="7" borderId="0" xfId="1" applyNumberFormat="1" applyFill="1"/>
    <xf numFmtId="0" fontId="4" fillId="5" borderId="0" xfId="3" applyFont="1" applyFill="1" applyAlignment="1">
      <alignment horizontal="center" vertical="center"/>
    </xf>
    <xf numFmtId="0" fontId="4" fillId="0" borderId="0" xfId="1" applyFont="1" applyAlignment="1">
      <alignment horizontal="left" vertical="center" wrapText="1"/>
    </xf>
    <xf numFmtId="0" fontId="8" fillId="7" borderId="10" xfId="1" applyFont="1" applyFill="1" applyBorder="1" applyAlignment="1">
      <alignment horizontal="left" vertical="center" wrapText="1"/>
    </xf>
    <xf numFmtId="0" fontId="1" fillId="0" borderId="0" xfId="1" applyAlignment="1">
      <alignment horizontal="left" vertical="center" wrapText="1"/>
    </xf>
    <xf numFmtId="0" fontId="1" fillId="0" borderId="3" xfId="1" applyBorder="1" applyAlignment="1">
      <alignment horizontal="left" vertical="center" wrapText="1"/>
    </xf>
    <xf numFmtId="0" fontId="8" fillId="0" borderId="0" xfId="1" applyFont="1" applyAlignment="1">
      <alignment horizontal="left" vertical="center" wrapText="1"/>
    </xf>
    <xf numFmtId="0" fontId="4" fillId="2" borderId="0" xfId="3" applyFont="1" applyFill="1" applyAlignment="1">
      <alignment horizontal="center" vertical="center"/>
    </xf>
    <xf numFmtId="0" fontId="4" fillId="0" borderId="10" xfId="1" applyFont="1" applyBorder="1" applyAlignment="1">
      <alignment horizontal="left" vertical="center" wrapText="1"/>
    </xf>
    <xf numFmtId="0" fontId="4" fillId="5" borderId="0" xfId="1" applyFont="1" applyFill="1" applyAlignment="1">
      <alignment horizontal="center" vertical="center" wrapText="1"/>
    </xf>
    <xf numFmtId="0" fontId="1" fillId="4" borderId="0" xfId="1" applyFill="1" applyAlignment="1">
      <alignment horizontal="center" vertical="center" wrapText="1"/>
    </xf>
    <xf numFmtId="0" fontId="1" fillId="6" borderId="0" xfId="1" applyFill="1" applyAlignment="1">
      <alignment horizontal="center" vertical="center" wrapText="1"/>
    </xf>
    <xf numFmtId="0" fontId="1" fillId="0" borderId="0" xfId="1" applyAlignment="1">
      <alignment horizontal="center" vertical="center" wrapText="1"/>
    </xf>
    <xf numFmtId="0" fontId="1" fillId="2" borderId="0" xfId="1" applyFill="1" applyAlignment="1">
      <alignment horizontal="left" vertical="center" wrapText="1"/>
    </xf>
    <xf numFmtId="0" fontId="11" fillId="7" borderId="10" xfId="1" applyFont="1" applyFill="1" applyBorder="1" applyAlignment="1">
      <alignment horizontal="left" vertical="center" wrapText="1"/>
    </xf>
    <xf numFmtId="0" fontId="8" fillId="7" borderId="0" xfId="1" applyFont="1" applyFill="1" applyAlignment="1">
      <alignment horizontal="left" vertical="top"/>
    </xf>
    <xf numFmtId="0" fontId="4" fillId="7" borderId="0" xfId="1" applyFont="1" applyFill="1" applyAlignment="1">
      <alignment horizontal="left" vertical="top"/>
    </xf>
    <xf numFmtId="0" fontId="4" fillId="7" borderId="0" xfId="1" applyFont="1" applyFill="1" applyAlignment="1">
      <alignment horizontal="center" vertical="center" wrapText="1"/>
    </xf>
    <xf numFmtId="0" fontId="1" fillId="0" borderId="0" xfId="1" applyAlignment="1">
      <alignment horizontal="left" vertical="top"/>
    </xf>
    <xf numFmtId="0" fontId="1" fillId="7" borderId="0" xfId="1" applyFill="1" applyAlignment="1">
      <alignment horizontal="left" vertical="center" wrapText="1"/>
    </xf>
    <xf numFmtId="0" fontId="9" fillId="3" borderId="0" xfId="1" applyFont="1" applyFill="1" applyAlignment="1">
      <alignment horizontal="center" vertical="center" wrapText="1"/>
    </xf>
    <xf numFmtId="0" fontId="1" fillId="0" borderId="0" xfId="4" applyAlignment="1">
      <alignment horizontal="left" vertical="top"/>
    </xf>
    <xf numFmtId="0" fontId="1" fillId="0" borderId="3" xfId="4" applyBorder="1" applyAlignment="1">
      <alignment horizontal="left" vertical="top"/>
    </xf>
    <xf numFmtId="0" fontId="4" fillId="7" borderId="0" xfId="1" applyFont="1" applyFill="1" applyAlignment="1">
      <alignment horizontal="left" vertical="center" wrapText="1"/>
    </xf>
    <xf numFmtId="0" fontId="4" fillId="7" borderId="6" xfId="1" applyFont="1" applyFill="1" applyBorder="1" applyAlignment="1">
      <alignment horizontal="center" vertical="top"/>
    </xf>
    <xf numFmtId="0" fontId="4" fillId="7" borderId="3" xfId="1" applyFont="1" applyFill="1" applyBorder="1" applyAlignment="1">
      <alignment horizontal="center" vertical="top"/>
    </xf>
    <xf numFmtId="0" fontId="1" fillId="7" borderId="0" xfId="1" applyFill="1" applyAlignment="1">
      <alignment horizontal="center" vertical="top"/>
    </xf>
    <xf numFmtId="0" fontId="2" fillId="0" borderId="0" xfId="1" applyFont="1" applyAlignment="1">
      <alignment horizontal="center" vertical="center" wrapText="1"/>
    </xf>
    <xf numFmtId="0" fontId="5" fillId="5" borderId="0" xfId="1" applyFont="1" applyFill="1" applyAlignment="1">
      <alignment horizontal="center" vertical="center" wrapText="1"/>
    </xf>
    <xf numFmtId="164" fontId="4" fillId="0" borderId="0" xfId="4" applyNumberFormat="1" applyFont="1" applyAlignment="1">
      <alignment horizontal="center" vertical="top"/>
    </xf>
    <xf numFmtId="44" fontId="4" fillId="6" borderId="0" xfId="1" applyNumberFormat="1" applyFont="1" applyFill="1" applyAlignment="1">
      <alignment horizontal="center" vertical="top"/>
    </xf>
    <xf numFmtId="9" fontId="4" fillId="0" borderId="0" xfId="1" applyNumberFormat="1" applyFont="1" applyAlignment="1">
      <alignment horizontal="center" vertical="top"/>
    </xf>
    <xf numFmtId="0" fontId="4" fillId="0" borderId="0" xfId="1" applyFont="1" applyAlignment="1">
      <alignment horizontal="center" vertical="center" wrapText="1"/>
    </xf>
    <xf numFmtId="0" fontId="4" fillId="4" borderId="0" xfId="1" applyFont="1" applyFill="1" applyAlignment="1" applyProtection="1">
      <alignment horizontal="center" vertical="center" wrapText="1"/>
      <protection locked="0"/>
    </xf>
    <xf numFmtId="0" fontId="9" fillId="2" borderId="0" xfId="1" applyFont="1" applyFill="1" applyAlignment="1">
      <alignment horizontal="left" vertical="center" wrapText="1"/>
    </xf>
    <xf numFmtId="164" fontId="4" fillId="0" borderId="4" xfId="4" applyNumberFormat="1" applyFont="1" applyBorder="1" applyAlignment="1">
      <alignment horizontal="center" vertical="top"/>
    </xf>
    <xf numFmtId="9" fontId="4" fillId="7" borderId="0" xfId="1" applyNumberFormat="1" applyFont="1" applyFill="1" applyAlignment="1">
      <alignment horizontal="center" vertical="top"/>
    </xf>
    <xf numFmtId="0" fontId="1" fillId="7" borderId="3" xfId="1" applyFill="1" applyBorder="1" applyAlignment="1">
      <alignment horizontal="center" vertical="top"/>
    </xf>
    <xf numFmtId="0" fontId="4" fillId="3" borderId="0" xfId="1" applyFont="1" applyFill="1" applyAlignment="1">
      <alignment horizontal="center" vertical="center" wrapText="1"/>
    </xf>
    <xf numFmtId="44" fontId="4" fillId="0" borderId="0" xfId="1" applyNumberFormat="1" applyFont="1" applyAlignment="1">
      <alignment horizontal="center" vertical="top"/>
    </xf>
    <xf numFmtId="44" fontId="4" fillId="7" borderId="0" xfId="1" applyNumberFormat="1" applyFont="1" applyFill="1" applyAlignment="1">
      <alignment horizontal="center" vertical="top"/>
    </xf>
    <xf numFmtId="44" fontId="4" fillId="4" borderId="0" xfId="1" applyNumberFormat="1" applyFont="1" applyFill="1" applyAlignment="1" applyProtection="1">
      <alignment horizontal="center" vertical="top"/>
      <protection locked="0"/>
    </xf>
    <xf numFmtId="44" fontId="4" fillId="4" borderId="3" xfId="1" applyNumberFormat="1" applyFont="1" applyFill="1" applyBorder="1" applyAlignment="1" applyProtection="1">
      <alignment horizontal="center" vertical="top"/>
      <protection locked="0"/>
    </xf>
    <xf numFmtId="0" fontId="4" fillId="0" borderId="1" xfId="1" applyFont="1" applyBorder="1" applyAlignment="1">
      <alignment horizontal="center" vertical="top"/>
    </xf>
    <xf numFmtId="0" fontId="4" fillId="0" borderId="0" xfId="1" applyFont="1" applyAlignment="1">
      <alignment horizontal="center" vertical="top"/>
    </xf>
    <xf numFmtId="0" fontId="1" fillId="0" borderId="0" xfId="1" applyAlignment="1">
      <alignment horizontal="center" vertical="top"/>
    </xf>
    <xf numFmtId="0" fontId="4" fillId="7" borderId="10" xfId="1" applyFont="1" applyFill="1" applyBorder="1" applyAlignment="1">
      <alignment horizontal="left" vertical="top"/>
    </xf>
    <xf numFmtId="0" fontId="1" fillId="0" borderId="0" xfId="1" applyAlignment="1">
      <alignment horizontal="left" wrapText="1"/>
    </xf>
  </cellXfs>
  <cellStyles count="6">
    <cellStyle name="Standard" xfId="0" builtinId="0"/>
    <cellStyle name="Standard 2" xfId="1" xr:uid="{E93A7E2B-BDFB-474F-A5CC-0085D0707ACE}"/>
    <cellStyle name="Standard 2 2" xfId="3" xr:uid="{B340F414-8ABC-4DC8-905C-45565900E94E}"/>
    <cellStyle name="Standard 2 2 2" xfId="4" xr:uid="{33616F6B-99DC-4A94-9FD8-8F4BB24B8B22}"/>
    <cellStyle name="Währung 2" xfId="2" xr:uid="{44830479-22D9-443D-90C7-5F43805328BD}"/>
    <cellStyle name="Währung 2 2" xfId="5" xr:uid="{76269EB6-52E0-4E5F-AFE0-FA0AAB5756C8}"/>
  </cellStyles>
  <dxfs count="0"/>
  <tableStyles count="0" defaultTableStyle="TableStyleMedium2" defaultPivotStyle="PivotStyleLight16"/>
  <colors>
    <mruColors>
      <color rgb="FF0000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7BFAF-F60B-4647-B3CE-2842F573E94A}">
  <sheetPr>
    <tabColor theme="7" tint="0.79998168889431442"/>
  </sheetPr>
  <dimension ref="A1:D83"/>
  <sheetViews>
    <sheetView tabSelected="1" zoomScaleNormal="100" workbookViewId="0">
      <selection activeCell="C47" sqref="C47"/>
    </sheetView>
  </sheetViews>
  <sheetFormatPr baseColWidth="10" defaultColWidth="0" defaultRowHeight="13.2" zeroHeight="1" x14ac:dyDescent="0.25"/>
  <cols>
    <col min="1" max="1" width="37.6640625" style="1" customWidth="1"/>
    <col min="2" max="2" width="81.44140625" style="1" customWidth="1"/>
    <col min="3" max="3" width="49.88671875" style="1" customWidth="1"/>
    <col min="4" max="4" width="2.5546875" style="10" customWidth="1"/>
    <col min="5" max="16384" width="11.44140625" style="1" hidden="1"/>
  </cols>
  <sheetData>
    <row r="1" spans="1:4" x14ac:dyDescent="0.25">
      <c r="A1" s="10"/>
      <c r="B1" s="10"/>
      <c r="C1" s="10"/>
    </row>
    <row r="2" spans="1:4" ht="34.200000000000003" customHeight="1" x14ac:dyDescent="0.25">
      <c r="A2" s="105" t="s">
        <v>54</v>
      </c>
      <c r="B2" s="105"/>
      <c r="C2" s="105"/>
    </row>
    <row r="3" spans="1:4" ht="41.25" customHeight="1" x14ac:dyDescent="0.25">
      <c r="A3" s="113" t="s">
        <v>1</v>
      </c>
      <c r="B3" s="113"/>
      <c r="C3" s="46"/>
    </row>
    <row r="4" spans="1:4" x14ac:dyDescent="0.25">
      <c r="A4" s="108"/>
      <c r="B4" s="108"/>
      <c r="C4" s="108"/>
    </row>
    <row r="5" spans="1:4" x14ac:dyDescent="0.25">
      <c r="A5" s="106" t="s">
        <v>55</v>
      </c>
      <c r="B5" s="106"/>
      <c r="C5" s="106"/>
    </row>
    <row r="6" spans="1:4" x14ac:dyDescent="0.25">
      <c r="A6" s="107" t="s">
        <v>56</v>
      </c>
      <c r="B6" s="107"/>
      <c r="C6" s="107"/>
    </row>
    <row r="7" spans="1:4" x14ac:dyDescent="0.25">
      <c r="A7" s="108" t="s">
        <v>57</v>
      </c>
      <c r="B7" s="108"/>
      <c r="C7" s="108"/>
    </row>
    <row r="8" spans="1:4" ht="16.8" customHeight="1" x14ac:dyDescent="0.25">
      <c r="A8" s="10"/>
      <c r="B8" s="10"/>
      <c r="C8" s="10"/>
    </row>
    <row r="9" spans="1:4" ht="60" customHeight="1" x14ac:dyDescent="0.25">
      <c r="A9" s="13" t="s">
        <v>58</v>
      </c>
      <c r="B9" s="109" t="s">
        <v>59</v>
      </c>
      <c r="C9" s="109"/>
    </row>
    <row r="10" spans="1:4" ht="16.8" customHeight="1" x14ac:dyDescent="0.25">
      <c r="A10" s="10"/>
      <c r="B10" s="10"/>
      <c r="C10" s="10"/>
    </row>
    <row r="11" spans="1:4" ht="16.8" customHeight="1" x14ac:dyDescent="0.25">
      <c r="A11" s="97" t="s">
        <v>124</v>
      </c>
      <c r="B11" s="97"/>
      <c r="C11" s="97"/>
    </row>
    <row r="12" spans="1:4" s="2" customFormat="1" x14ac:dyDescent="0.25">
      <c r="A12" s="103" t="s">
        <v>120</v>
      </c>
      <c r="B12" s="103"/>
      <c r="C12" s="8" t="s">
        <v>78</v>
      </c>
      <c r="D12" s="47"/>
    </row>
    <row r="13" spans="1:4" ht="15" customHeight="1" x14ac:dyDescent="0.25">
      <c r="A13" s="100" t="s">
        <v>134</v>
      </c>
      <c r="B13" s="100"/>
      <c r="C13" s="15">
        <f>Objektplanung!F21</f>
        <v>119628.4194</v>
      </c>
    </row>
    <row r="14" spans="1:4" ht="15" customHeight="1" x14ac:dyDescent="0.25">
      <c r="A14" s="100" t="s">
        <v>141</v>
      </c>
      <c r="B14" s="100"/>
      <c r="C14" s="15">
        <f>Bauphysik!C18</f>
        <v>0</v>
      </c>
    </row>
    <row r="15" spans="1:4" ht="15" customHeight="1" x14ac:dyDescent="0.25">
      <c r="A15" s="100" t="s">
        <v>135</v>
      </c>
      <c r="B15" s="100"/>
      <c r="C15" s="15">
        <f>Tragwerksplanung!F21</f>
        <v>57178.058799999999</v>
      </c>
    </row>
    <row r="16" spans="1:4" ht="15" customHeight="1" x14ac:dyDescent="0.25">
      <c r="A16" s="100" t="s">
        <v>136</v>
      </c>
      <c r="B16" s="100"/>
      <c r="C16" s="15">
        <f>'TGA HLS'!F26</f>
        <v>59507.603999999999</v>
      </c>
    </row>
    <row r="17" spans="1:4" ht="15" customHeight="1" x14ac:dyDescent="0.25">
      <c r="A17" s="100" t="s">
        <v>137</v>
      </c>
      <c r="B17" s="100"/>
      <c r="C17" s="15">
        <f>'TGA ELT'!F28</f>
        <v>62926.844999999994</v>
      </c>
    </row>
    <row r="18" spans="1:4" ht="15" customHeight="1" thickBot="1" x14ac:dyDescent="0.3">
      <c r="A18" s="101" t="s">
        <v>138</v>
      </c>
      <c r="B18" s="101"/>
      <c r="C18" s="16">
        <f>Freianlagen!F22</f>
        <v>25072.938000000002</v>
      </c>
    </row>
    <row r="19" spans="1:4" ht="13.8" thickTop="1" x14ac:dyDescent="0.25">
      <c r="A19" s="104" t="s">
        <v>139</v>
      </c>
      <c r="B19" s="104"/>
      <c r="C19" s="15">
        <f>SUM(C13:C18)</f>
        <v>324313.8652</v>
      </c>
    </row>
    <row r="20" spans="1:4" ht="15" customHeight="1" x14ac:dyDescent="0.25">
      <c r="A20" s="100" t="s">
        <v>67</v>
      </c>
      <c r="B20" s="100"/>
      <c r="C20" s="35"/>
    </row>
    <row r="21" spans="1:4" ht="15" customHeight="1" x14ac:dyDescent="0.25">
      <c r="A21" s="98" t="s">
        <v>140</v>
      </c>
      <c r="B21" s="98"/>
      <c r="C21" s="15">
        <f>C19+(C19*C20)</f>
        <v>324313.8652</v>
      </c>
    </row>
    <row r="22" spans="1:4" ht="15" customHeight="1" x14ac:dyDescent="0.25">
      <c r="A22" s="100" t="s">
        <v>68</v>
      </c>
      <c r="B22" s="100"/>
      <c r="C22" s="35"/>
    </row>
    <row r="23" spans="1:4" ht="15" customHeight="1" x14ac:dyDescent="0.25">
      <c r="A23" s="100" t="s">
        <v>144</v>
      </c>
      <c r="B23" s="100"/>
      <c r="C23" s="15">
        <f>C21+(C21*C22)</f>
        <v>324313.8652</v>
      </c>
    </row>
    <row r="24" spans="1:4" ht="15" customHeight="1" thickBot="1" x14ac:dyDescent="0.3">
      <c r="A24" s="101" t="s">
        <v>0</v>
      </c>
      <c r="B24" s="101"/>
      <c r="C24" s="16">
        <f>C23*0.19</f>
        <v>61619.634387999999</v>
      </c>
    </row>
    <row r="25" spans="1:4" ht="15" customHeight="1" thickTop="1" x14ac:dyDescent="0.25">
      <c r="A25" s="102" t="s">
        <v>111</v>
      </c>
      <c r="B25" s="102"/>
      <c r="C25" s="17">
        <f>C23+C24</f>
        <v>385933.49958800001</v>
      </c>
    </row>
    <row r="26" spans="1:4" ht="15" customHeight="1" x14ac:dyDescent="0.25">
      <c r="A26" s="18"/>
      <c r="B26" s="18"/>
      <c r="C26" s="19"/>
    </row>
    <row r="27" spans="1:4" s="2" customFormat="1" x14ac:dyDescent="0.25">
      <c r="A27" s="103" t="s">
        <v>121</v>
      </c>
      <c r="B27" s="103"/>
      <c r="C27" s="8" t="s">
        <v>78</v>
      </c>
      <c r="D27" s="47"/>
    </row>
    <row r="28" spans="1:4" ht="15" customHeight="1" x14ac:dyDescent="0.25">
      <c r="A28" s="100" t="s">
        <v>134</v>
      </c>
      <c r="B28" s="100"/>
      <c r="C28" s="15">
        <f>Objektplanung!F34</f>
        <v>323439.80060000002</v>
      </c>
    </row>
    <row r="29" spans="1:4" ht="15" customHeight="1" x14ac:dyDescent="0.25">
      <c r="A29" s="100" t="s">
        <v>141</v>
      </c>
      <c r="B29" s="100"/>
      <c r="C29" s="15">
        <f ca="1">Bauphysik!C25</f>
        <v>0</v>
      </c>
    </row>
    <row r="30" spans="1:4" ht="15" customHeight="1" x14ac:dyDescent="0.25">
      <c r="A30" s="100" t="s">
        <v>135</v>
      </c>
      <c r="B30" s="100"/>
      <c r="C30" s="15">
        <f>Tragwerksplanung!F31</f>
        <v>41404.801200000002</v>
      </c>
    </row>
    <row r="31" spans="1:4" ht="15" customHeight="1" x14ac:dyDescent="0.25">
      <c r="A31" s="100" t="s">
        <v>136</v>
      </c>
      <c r="B31" s="100"/>
      <c r="C31" s="15">
        <f>'TGA HLS'!F39</f>
        <v>138851.076</v>
      </c>
    </row>
    <row r="32" spans="1:4" ht="15" customHeight="1" x14ac:dyDescent="0.25">
      <c r="A32" s="100" t="s">
        <v>137</v>
      </c>
      <c r="B32" s="100"/>
      <c r="C32" s="15">
        <f>'TGA ELT'!F41</f>
        <v>146829.30499999999</v>
      </c>
    </row>
    <row r="33" spans="1:3" ht="15" customHeight="1" thickBot="1" x14ac:dyDescent="0.3">
      <c r="A33" s="101" t="s">
        <v>138</v>
      </c>
      <c r="B33" s="101"/>
      <c r="C33" s="16">
        <f>Freianlagen!F35</f>
        <v>50905.662000000004</v>
      </c>
    </row>
    <row r="34" spans="1:3" ht="13.8" thickTop="1" x14ac:dyDescent="0.25">
      <c r="A34" s="104" t="s">
        <v>139</v>
      </c>
      <c r="B34" s="104"/>
      <c r="C34" s="15">
        <f ca="1">SUM(C28:C33)</f>
        <v>0</v>
      </c>
    </row>
    <row r="35" spans="1:3" ht="15" customHeight="1" x14ac:dyDescent="0.25">
      <c r="A35" s="100" t="s">
        <v>67</v>
      </c>
      <c r="B35" s="100"/>
      <c r="C35" s="35"/>
    </row>
    <row r="36" spans="1:3" ht="15" customHeight="1" x14ac:dyDescent="0.25">
      <c r="A36" s="98" t="s">
        <v>140</v>
      </c>
      <c r="B36" s="98"/>
      <c r="C36" s="15">
        <f ca="1">C34+(C34*C35)</f>
        <v>0</v>
      </c>
    </row>
    <row r="37" spans="1:3" ht="15" customHeight="1" x14ac:dyDescent="0.25">
      <c r="A37" s="100" t="s">
        <v>68</v>
      </c>
      <c r="B37" s="100"/>
      <c r="C37" s="35"/>
    </row>
    <row r="38" spans="1:3" ht="15" customHeight="1" x14ac:dyDescent="0.25">
      <c r="A38" s="100" t="s">
        <v>144</v>
      </c>
      <c r="B38" s="100"/>
      <c r="C38" s="15">
        <f ca="1">C36+(C36*C37)</f>
        <v>0</v>
      </c>
    </row>
    <row r="39" spans="1:3" ht="15" customHeight="1" thickBot="1" x14ac:dyDescent="0.3">
      <c r="A39" s="101" t="s">
        <v>0</v>
      </c>
      <c r="B39" s="101"/>
      <c r="C39" s="16">
        <f ca="1">C38*0.19</f>
        <v>0</v>
      </c>
    </row>
    <row r="40" spans="1:3" ht="15" customHeight="1" thickTop="1" x14ac:dyDescent="0.25">
      <c r="A40" s="102" t="s">
        <v>112</v>
      </c>
      <c r="B40" s="102"/>
      <c r="C40" s="17">
        <f ca="1">C38+C39</f>
        <v>0</v>
      </c>
    </row>
    <row r="41" spans="1:3" ht="15" customHeight="1" x14ac:dyDescent="0.25">
      <c r="A41" s="18"/>
      <c r="B41" s="18"/>
      <c r="C41" s="19"/>
    </row>
    <row r="42" spans="1:3" ht="16.8" customHeight="1" x14ac:dyDescent="0.25">
      <c r="A42" s="97" t="s">
        <v>125</v>
      </c>
      <c r="B42" s="97"/>
      <c r="C42" s="97"/>
    </row>
    <row r="43" spans="1:3" x14ac:dyDescent="0.25">
      <c r="A43" s="103" t="s">
        <v>87</v>
      </c>
      <c r="B43" s="103"/>
      <c r="C43" s="8" t="s">
        <v>122</v>
      </c>
    </row>
    <row r="44" spans="1:3" ht="26.4" x14ac:dyDescent="0.25">
      <c r="A44" s="20" t="s">
        <v>102</v>
      </c>
      <c r="B44" s="20" t="s">
        <v>101</v>
      </c>
      <c r="C44" s="36"/>
    </row>
    <row r="45" spans="1:3" x14ac:dyDescent="0.25">
      <c r="A45" s="21" t="s">
        <v>103</v>
      </c>
      <c r="B45" s="21" t="s">
        <v>105</v>
      </c>
      <c r="C45" s="36"/>
    </row>
    <row r="46" spans="1:3" x14ac:dyDescent="0.25">
      <c r="A46" s="21" t="s">
        <v>104</v>
      </c>
      <c r="B46" s="21" t="s">
        <v>100</v>
      </c>
      <c r="C46" s="36"/>
    </row>
    <row r="47" spans="1:3" ht="26.4" x14ac:dyDescent="0.25">
      <c r="A47" s="22" t="s">
        <v>123</v>
      </c>
      <c r="B47" s="21" t="s">
        <v>142</v>
      </c>
      <c r="C47" s="37"/>
    </row>
    <row r="48" spans="1:3" x14ac:dyDescent="0.25">
      <c r="A48" s="22" t="s">
        <v>123</v>
      </c>
      <c r="B48" s="20" t="s">
        <v>143</v>
      </c>
      <c r="C48" s="37"/>
    </row>
    <row r="49" spans="1:4" ht="28.8" customHeight="1" thickBot="1" x14ac:dyDescent="0.3">
      <c r="A49" s="23" t="s">
        <v>88</v>
      </c>
      <c r="B49" s="23" t="s">
        <v>99</v>
      </c>
      <c r="C49" s="38"/>
    </row>
    <row r="50" spans="1:4" ht="13.8" thickTop="1" x14ac:dyDescent="0.25">
      <c r="A50" s="24" t="s">
        <v>94</v>
      </c>
      <c r="B50" s="20"/>
      <c r="C50" s="17">
        <f>SUM(C44:C49)</f>
        <v>0</v>
      </c>
    </row>
    <row r="51" spans="1:4" ht="15" customHeight="1" thickBot="1" x14ac:dyDescent="0.3">
      <c r="A51" s="101" t="s">
        <v>0</v>
      </c>
      <c r="B51" s="101"/>
      <c r="C51" s="25">
        <f>C50*0.19</f>
        <v>0</v>
      </c>
    </row>
    <row r="52" spans="1:4" ht="15" customHeight="1" thickTop="1" x14ac:dyDescent="0.25">
      <c r="A52" s="102" t="s">
        <v>109</v>
      </c>
      <c r="B52" s="102"/>
      <c r="C52" s="19">
        <f>C50+C51</f>
        <v>0</v>
      </c>
    </row>
    <row r="53" spans="1:4" ht="15" customHeight="1" x14ac:dyDescent="0.25">
      <c r="A53" s="18"/>
      <c r="B53" s="18"/>
      <c r="C53" s="19"/>
    </row>
    <row r="54" spans="1:4" ht="16.8" customHeight="1" x14ac:dyDescent="0.25">
      <c r="A54" s="97" t="s">
        <v>106</v>
      </c>
      <c r="B54" s="97"/>
      <c r="C54" s="97" t="s">
        <v>107</v>
      </c>
    </row>
    <row r="55" spans="1:4" x14ac:dyDescent="0.25">
      <c r="A55" s="111" t="s">
        <v>108</v>
      </c>
      <c r="B55" s="112"/>
      <c r="C55" s="28">
        <f ca="1">C25+C40</f>
        <v>0</v>
      </c>
    </row>
    <row r="56" spans="1:4" ht="13.8" thickBot="1" x14ac:dyDescent="0.3">
      <c r="A56" s="29" t="s">
        <v>115</v>
      </c>
      <c r="B56" s="29"/>
      <c r="C56" s="30">
        <f>C52</f>
        <v>0</v>
      </c>
    </row>
    <row r="57" spans="1:4" ht="15" customHeight="1" thickTop="1" x14ac:dyDescent="0.25">
      <c r="A57" s="110" t="s">
        <v>110</v>
      </c>
      <c r="B57" s="110"/>
      <c r="C57" s="31">
        <f ca="1">C55+C56</f>
        <v>0</v>
      </c>
    </row>
    <row r="58" spans="1:4" ht="16.8" customHeight="1" x14ac:dyDescent="0.25">
      <c r="A58" s="10"/>
      <c r="B58" s="10"/>
      <c r="C58" s="10"/>
    </row>
    <row r="59" spans="1:4" ht="16.8" customHeight="1" x14ac:dyDescent="0.25">
      <c r="A59" s="97" t="s">
        <v>97</v>
      </c>
      <c r="B59" s="97"/>
      <c r="C59" s="97"/>
    </row>
    <row r="60" spans="1:4" ht="28.8" customHeight="1" x14ac:dyDescent="0.25">
      <c r="A60" s="100" t="s">
        <v>98</v>
      </c>
      <c r="B60" s="100"/>
      <c r="C60" s="100"/>
    </row>
    <row r="61" spans="1:4" x14ac:dyDescent="0.25">
      <c r="A61" s="32"/>
      <c r="B61" s="32"/>
      <c r="C61" s="32"/>
    </row>
    <row r="62" spans="1:4" x14ac:dyDescent="0.25">
      <c r="A62" s="32"/>
      <c r="B62" s="32"/>
      <c r="C62" s="32"/>
    </row>
    <row r="63" spans="1:4" s="2" customFormat="1" x14ac:dyDescent="0.25">
      <c r="A63" s="103" t="s">
        <v>114</v>
      </c>
      <c r="B63" s="103"/>
      <c r="C63" s="8" t="s">
        <v>12</v>
      </c>
      <c r="D63" s="47"/>
    </row>
    <row r="64" spans="1:4" ht="15" customHeight="1" x14ac:dyDescent="0.25">
      <c r="A64" s="100" t="s">
        <v>61</v>
      </c>
      <c r="B64" s="100"/>
      <c r="C64" s="39"/>
    </row>
    <row r="65" spans="1:3" ht="15" customHeight="1" x14ac:dyDescent="0.25">
      <c r="A65" s="100" t="s">
        <v>62</v>
      </c>
      <c r="B65" s="100"/>
      <c r="C65" s="40"/>
    </row>
    <row r="66" spans="1:3" ht="15" customHeight="1" x14ac:dyDescent="0.25">
      <c r="A66" s="100" t="s">
        <v>63</v>
      </c>
      <c r="B66" s="100"/>
      <c r="C66" s="39"/>
    </row>
    <row r="67" spans="1:3" ht="15" customHeight="1" x14ac:dyDescent="0.25">
      <c r="A67" s="100" t="s">
        <v>64</v>
      </c>
      <c r="B67" s="100"/>
      <c r="C67" s="40"/>
    </row>
    <row r="68" spans="1:3" ht="15" customHeight="1" x14ac:dyDescent="0.25">
      <c r="A68" s="100" t="s">
        <v>65</v>
      </c>
      <c r="B68" s="100"/>
      <c r="C68" s="39"/>
    </row>
    <row r="69" spans="1:3" ht="15" customHeight="1" x14ac:dyDescent="0.25">
      <c r="A69" s="100" t="s">
        <v>66</v>
      </c>
      <c r="B69" s="100"/>
      <c r="C69" s="39"/>
    </row>
    <row r="70" spans="1:3" ht="15" customHeight="1" x14ac:dyDescent="0.25">
      <c r="A70" s="14"/>
      <c r="B70" s="32"/>
      <c r="C70" s="41"/>
    </row>
    <row r="71" spans="1:3" x14ac:dyDescent="0.25">
      <c r="A71" s="10"/>
      <c r="B71" s="10"/>
      <c r="C71" s="10"/>
    </row>
    <row r="72" spans="1:3" ht="16.8" customHeight="1" x14ac:dyDescent="0.25">
      <c r="A72" s="97" t="s">
        <v>148</v>
      </c>
      <c r="B72" s="97"/>
      <c r="C72" s="97"/>
    </row>
    <row r="73" spans="1:3" ht="16.8" customHeight="1" x14ac:dyDescent="0.25">
      <c r="A73" s="10" t="s">
        <v>149</v>
      </c>
      <c r="B73" s="33"/>
      <c r="C73" s="33"/>
    </row>
    <row r="74" spans="1:3" ht="16.8" customHeight="1" x14ac:dyDescent="0.25">
      <c r="B74" s="33"/>
      <c r="C74" s="33"/>
    </row>
    <row r="75" spans="1:3" x14ac:dyDescent="0.25">
      <c r="A75" s="34" t="s">
        <v>145</v>
      </c>
      <c r="B75" s="34" t="s">
        <v>146</v>
      </c>
      <c r="C75" s="8" t="s">
        <v>122</v>
      </c>
    </row>
    <row r="76" spans="1:3" x14ac:dyDescent="0.25">
      <c r="A76" s="42"/>
      <c r="B76" s="42"/>
      <c r="C76" s="36"/>
    </row>
    <row r="77" spans="1:3" x14ac:dyDescent="0.25">
      <c r="A77" s="43"/>
      <c r="B77" s="43"/>
      <c r="C77" s="36"/>
    </row>
    <row r="78" spans="1:3" x14ac:dyDescent="0.25">
      <c r="A78" s="43"/>
      <c r="B78" s="43"/>
      <c r="C78" s="36"/>
    </row>
    <row r="79" spans="1:3" x14ac:dyDescent="0.25">
      <c r="A79" s="44"/>
      <c r="B79" s="43"/>
      <c r="C79" s="37"/>
    </row>
    <row r="80" spans="1:3" x14ac:dyDescent="0.25">
      <c r="A80" s="44"/>
      <c r="B80" s="42"/>
      <c r="C80" s="37"/>
    </row>
    <row r="81" spans="1:3" ht="28.8" customHeight="1" thickBot="1" x14ac:dyDescent="0.3">
      <c r="A81" s="45"/>
      <c r="B81" s="45"/>
      <c r="C81" s="38"/>
    </row>
    <row r="82" spans="1:3" ht="13.8" thickTop="1" x14ac:dyDescent="0.25">
      <c r="A82" s="99" t="s">
        <v>147</v>
      </c>
      <c r="B82" s="99"/>
      <c r="C82" s="17">
        <f>SUM(C76:C81)</f>
        <v>0</v>
      </c>
    </row>
    <row r="83" spans="1:3" s="10" customFormat="1" x14ac:dyDescent="0.25"/>
  </sheetData>
  <sheetProtection algorithmName="SHA-512" hashValue="fwkc49W7vPo+9XjqE9ZDBW2SpugPxv2Pz3zunr0K1YDyfbx/19x24b8L1BsWIQZGtvFFCS0/kvgT++xbzE388Q==" saltValue="l8RJxFCTD7S4p3W729xuEA==" spinCount="100000" sheet="1" objects="1" scenarios="1" selectLockedCells="1"/>
  <mergeCells count="54">
    <mergeCell ref="A60:C60"/>
    <mergeCell ref="A21:B21"/>
    <mergeCell ref="A22:B22"/>
    <mergeCell ref="A23:B23"/>
    <mergeCell ref="A57:B57"/>
    <mergeCell ref="A55:B55"/>
    <mergeCell ref="A52:B52"/>
    <mergeCell ref="A51:B51"/>
    <mergeCell ref="A42:C42"/>
    <mergeCell ref="A54:C54"/>
    <mergeCell ref="A28:B28"/>
    <mergeCell ref="A29:B29"/>
    <mergeCell ref="A31:B31"/>
    <mergeCell ref="A32:B32"/>
    <mergeCell ref="A33:B33"/>
    <mergeCell ref="A63:B63"/>
    <mergeCell ref="A69:B69"/>
    <mergeCell ref="A68:B68"/>
    <mergeCell ref="A67:B67"/>
    <mergeCell ref="A66:B66"/>
    <mergeCell ref="A65:B65"/>
    <mergeCell ref="A64:B64"/>
    <mergeCell ref="A40:B40"/>
    <mergeCell ref="A2:C2"/>
    <mergeCell ref="A5:C5"/>
    <mergeCell ref="A6:C6"/>
    <mergeCell ref="A7:C7"/>
    <mergeCell ref="B9:C9"/>
    <mergeCell ref="A12:B12"/>
    <mergeCell ref="A3:B3"/>
    <mergeCell ref="A4:C4"/>
    <mergeCell ref="A11:C11"/>
    <mergeCell ref="A14:B14"/>
    <mergeCell ref="A15:B15"/>
    <mergeCell ref="A16:B16"/>
    <mergeCell ref="A17:B17"/>
    <mergeCell ref="A18:B18"/>
    <mergeCell ref="A19:B19"/>
    <mergeCell ref="A59:C59"/>
    <mergeCell ref="A36:B36"/>
    <mergeCell ref="A82:B82"/>
    <mergeCell ref="A72:C72"/>
    <mergeCell ref="A13:B13"/>
    <mergeCell ref="A20:B20"/>
    <mergeCell ref="A24:B24"/>
    <mergeCell ref="A25:B25"/>
    <mergeCell ref="A43:B43"/>
    <mergeCell ref="A27:B27"/>
    <mergeCell ref="A34:B34"/>
    <mergeCell ref="A30:B30"/>
    <mergeCell ref="A35:B35"/>
    <mergeCell ref="A37:B37"/>
    <mergeCell ref="A38:B38"/>
    <mergeCell ref="A39:B39"/>
  </mergeCells>
  <pageMargins left="0.27559055118110237" right="0.27559055118110237" top="1.1811023622047245" bottom="0.51181102362204722" header="0.27559055118110237" footer="0.27559055118110237"/>
  <pageSetup paperSize="9" orientation="landscape" cellComments="atEnd" horizontalDpi="4294967295" verticalDpi="4294967295" r:id="rId1"/>
  <headerFooter alignWithMargins="0">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3C71D-E4EB-4469-8443-A59E3ED93A64}">
  <sheetPr>
    <tabColor theme="9" tint="0.79998168889431442"/>
  </sheetPr>
  <dimension ref="A1:H57"/>
  <sheetViews>
    <sheetView topLeftCell="A11" zoomScaleNormal="100" workbookViewId="0">
      <selection activeCell="E32" sqref="E32"/>
    </sheetView>
  </sheetViews>
  <sheetFormatPr baseColWidth="10" defaultColWidth="0" defaultRowHeight="13.2" zeroHeight="1" x14ac:dyDescent="0.25"/>
  <cols>
    <col min="1" max="1" width="20.5546875" style="1" customWidth="1"/>
    <col min="2" max="2" width="57.44140625" style="1" customWidth="1"/>
    <col min="3" max="6" width="28.109375" style="1" customWidth="1"/>
    <col min="7" max="7" width="3" style="10" customWidth="1"/>
    <col min="8" max="8" width="13.77734375" style="1" hidden="1" customWidth="1"/>
    <col min="9" max="16384" width="11.44140625" style="1" hidden="1"/>
  </cols>
  <sheetData>
    <row r="1" spans="1:6" ht="11.4" customHeight="1" x14ac:dyDescent="0.25">
      <c r="A1" s="123"/>
      <c r="B1" s="123"/>
      <c r="C1" s="123"/>
      <c r="D1" s="123"/>
      <c r="E1" s="123"/>
      <c r="F1" s="123"/>
    </row>
    <row r="2" spans="1:6" ht="33.6" customHeight="1" x14ac:dyDescent="0.25">
      <c r="A2" s="124" t="s">
        <v>54</v>
      </c>
      <c r="B2" s="124"/>
      <c r="C2" s="124"/>
      <c r="D2" s="124"/>
      <c r="E2" s="124"/>
      <c r="F2" s="124"/>
    </row>
    <row r="3" spans="1:6" ht="41.25" customHeight="1" x14ac:dyDescent="0.25">
      <c r="A3" s="128" t="s">
        <v>1</v>
      </c>
      <c r="B3" s="128"/>
      <c r="C3" s="129"/>
      <c r="D3" s="129"/>
      <c r="E3" s="129"/>
      <c r="F3" s="129"/>
    </row>
    <row r="4" spans="1:6" ht="16.350000000000001" customHeight="1" x14ac:dyDescent="0.25">
      <c r="A4" s="130" t="s">
        <v>69</v>
      </c>
      <c r="B4" s="130"/>
      <c r="C4" s="130"/>
      <c r="D4" s="130"/>
      <c r="E4" s="130"/>
      <c r="F4" s="130"/>
    </row>
    <row r="5" spans="1:6" x14ac:dyDescent="0.25">
      <c r="A5" s="114" t="s">
        <v>113</v>
      </c>
      <c r="B5" s="114"/>
      <c r="C5" s="125">
        <f>B57</f>
        <v>3570670.3062499999</v>
      </c>
      <c r="D5" s="125"/>
      <c r="E5" s="125"/>
      <c r="F5" s="125"/>
    </row>
    <row r="6" spans="1:6" x14ac:dyDescent="0.25">
      <c r="A6" s="114" t="s">
        <v>2</v>
      </c>
      <c r="B6" s="114"/>
      <c r="C6" s="125">
        <v>443068.22</v>
      </c>
      <c r="D6" s="125"/>
      <c r="E6" s="125"/>
      <c r="F6" s="125"/>
    </row>
    <row r="7" spans="1:6" x14ac:dyDescent="0.25">
      <c r="A7" s="114" t="s">
        <v>3</v>
      </c>
      <c r="B7" s="114"/>
      <c r="C7" s="126" t="s">
        <v>86</v>
      </c>
      <c r="D7" s="126"/>
      <c r="E7" s="126"/>
      <c r="F7" s="126"/>
    </row>
    <row r="8" spans="1:6" x14ac:dyDescent="0.25">
      <c r="A8" s="114" t="s">
        <v>4</v>
      </c>
      <c r="B8" s="114"/>
      <c r="C8" s="126" t="s">
        <v>33</v>
      </c>
      <c r="D8" s="126"/>
      <c r="E8" s="126"/>
      <c r="F8" s="126"/>
    </row>
    <row r="9" spans="1:6" ht="15" customHeight="1" x14ac:dyDescent="0.25">
      <c r="A9" s="114" t="s">
        <v>0</v>
      </c>
      <c r="B9" s="114"/>
      <c r="C9" s="127">
        <v>0.19</v>
      </c>
      <c r="D9" s="127"/>
      <c r="E9" s="127"/>
      <c r="F9" s="127"/>
    </row>
    <row r="10" spans="1:6" x14ac:dyDescent="0.25">
      <c r="A10" s="48"/>
      <c r="B10" s="49"/>
      <c r="C10" s="50"/>
      <c r="D10" s="50"/>
      <c r="E10" s="50"/>
      <c r="F10" s="51"/>
    </row>
    <row r="11" spans="1:6" ht="26.4" x14ac:dyDescent="0.25">
      <c r="A11" s="116" t="s">
        <v>70</v>
      </c>
      <c r="B11" s="116"/>
      <c r="C11" s="53" t="s">
        <v>60</v>
      </c>
      <c r="D11" s="53" t="s">
        <v>5</v>
      </c>
      <c r="E11" s="53" t="s">
        <v>6</v>
      </c>
      <c r="F11" s="53" t="s">
        <v>7</v>
      </c>
    </row>
    <row r="12" spans="1:6" x14ac:dyDescent="0.25">
      <c r="A12" s="54" t="s">
        <v>89</v>
      </c>
      <c r="B12" s="52"/>
      <c r="C12" s="53"/>
      <c r="D12" s="53"/>
      <c r="E12" s="53"/>
      <c r="F12" s="53"/>
    </row>
    <row r="13" spans="1:6" x14ac:dyDescent="0.25">
      <c r="A13" s="55" t="s">
        <v>35</v>
      </c>
      <c r="B13" s="55" t="s">
        <v>36</v>
      </c>
      <c r="C13" s="56">
        <v>0.02</v>
      </c>
      <c r="D13" s="57">
        <f>$C$6*C13</f>
        <v>8861.3644000000004</v>
      </c>
      <c r="E13" s="58">
        <f>C13</f>
        <v>0.02</v>
      </c>
      <c r="F13" s="57">
        <f>$C$6*E13</f>
        <v>8861.3644000000004</v>
      </c>
    </row>
    <row r="14" spans="1:6" x14ac:dyDescent="0.25">
      <c r="A14" s="55" t="s">
        <v>37</v>
      </c>
      <c r="B14" s="55" t="s">
        <v>38</v>
      </c>
      <c r="C14" s="56">
        <v>7.0000000000000007E-2</v>
      </c>
      <c r="D14" s="57">
        <f t="shared" ref="D14:D16" si="0">$C$6*C14</f>
        <v>31014.775400000002</v>
      </c>
      <c r="E14" s="58">
        <f t="shared" ref="E14:E16" si="1">C14</f>
        <v>7.0000000000000007E-2</v>
      </c>
      <c r="F14" s="57">
        <f t="shared" ref="F14:F16" si="2">$C$6*E14</f>
        <v>31014.775400000002</v>
      </c>
    </row>
    <row r="15" spans="1:6" x14ac:dyDescent="0.25">
      <c r="A15" s="55" t="s">
        <v>39</v>
      </c>
      <c r="B15" s="55" t="s">
        <v>40</v>
      </c>
      <c r="C15" s="56">
        <v>0.15</v>
      </c>
      <c r="D15" s="57">
        <f t="shared" si="0"/>
        <v>66460.232999999993</v>
      </c>
      <c r="E15" s="58">
        <f t="shared" si="1"/>
        <v>0.15</v>
      </c>
      <c r="F15" s="57">
        <f t="shared" si="2"/>
        <v>66460.232999999993</v>
      </c>
    </row>
    <row r="16" spans="1:6" x14ac:dyDescent="0.25">
      <c r="A16" s="55" t="s">
        <v>41</v>
      </c>
      <c r="B16" s="55" t="s">
        <v>42</v>
      </c>
      <c r="C16" s="56">
        <v>0.03</v>
      </c>
      <c r="D16" s="57">
        <f t="shared" si="0"/>
        <v>13292.046599999998</v>
      </c>
      <c r="E16" s="58">
        <f t="shared" si="1"/>
        <v>0.03</v>
      </c>
      <c r="F16" s="57">
        <f t="shared" si="2"/>
        <v>13292.046599999998</v>
      </c>
    </row>
    <row r="17" spans="1:8" x14ac:dyDescent="0.25">
      <c r="A17" s="59" t="s">
        <v>91</v>
      </c>
      <c r="B17" s="55"/>
      <c r="C17" s="60">
        <f>SUM(C13:C16)</f>
        <v>0.27</v>
      </c>
      <c r="D17" s="57">
        <f>SUM(D13:D16)</f>
        <v>119628.4194</v>
      </c>
      <c r="E17" s="60">
        <f>SUM(E13:E16)</f>
        <v>0.27</v>
      </c>
      <c r="F17" s="57">
        <f>SUM(F13:F16)</f>
        <v>119628.4194</v>
      </c>
    </row>
    <row r="18" spans="1:8" x14ac:dyDescent="0.25">
      <c r="A18" s="122"/>
      <c r="B18" s="122"/>
      <c r="C18" s="50"/>
      <c r="D18" s="50"/>
      <c r="E18" s="50"/>
      <c r="F18" s="51"/>
    </row>
    <row r="19" spans="1:8" ht="14.4" customHeight="1" x14ac:dyDescent="0.25">
      <c r="A19" s="117" t="s">
        <v>8</v>
      </c>
      <c r="B19" s="117"/>
      <c r="C19" s="63"/>
      <c r="D19" s="62"/>
      <c r="E19" s="11"/>
      <c r="F19" s="64">
        <f>$F$17*E19</f>
        <v>0</v>
      </c>
    </row>
    <row r="20" spans="1:8" ht="14.4" customHeight="1" thickBot="1" x14ac:dyDescent="0.3">
      <c r="A20" s="118" t="s">
        <v>9</v>
      </c>
      <c r="B20" s="118"/>
      <c r="C20" s="66"/>
      <c r="D20" s="65"/>
      <c r="E20" s="9"/>
      <c r="F20" s="67">
        <f>$F$17*E20</f>
        <v>0</v>
      </c>
    </row>
    <row r="21" spans="1:8" ht="13.8" thickTop="1" x14ac:dyDescent="0.25">
      <c r="A21" s="112" t="s">
        <v>92</v>
      </c>
      <c r="B21" s="112"/>
      <c r="C21" s="50"/>
      <c r="D21" s="50"/>
      <c r="E21" s="50"/>
      <c r="F21" s="51">
        <f>SUM(F17+(F20-F19))</f>
        <v>119628.4194</v>
      </c>
      <c r="H21" s="64"/>
    </row>
    <row r="22" spans="1:8" x14ac:dyDescent="0.25">
      <c r="A22" s="27"/>
      <c r="B22" s="27"/>
      <c r="C22" s="50"/>
      <c r="D22" s="50"/>
      <c r="E22" s="50"/>
      <c r="F22" s="51"/>
      <c r="H22" s="64"/>
    </row>
    <row r="23" spans="1:8" ht="26.4" x14ac:dyDescent="0.25">
      <c r="A23" s="116" t="s">
        <v>70</v>
      </c>
      <c r="B23" s="116"/>
      <c r="C23" s="53" t="s">
        <v>60</v>
      </c>
      <c r="D23" s="53" t="s">
        <v>5</v>
      </c>
      <c r="E23" s="53" t="s">
        <v>6</v>
      </c>
      <c r="F23" s="53" t="s">
        <v>7</v>
      </c>
    </row>
    <row r="24" spans="1:8" x14ac:dyDescent="0.25">
      <c r="A24" s="54" t="s">
        <v>90</v>
      </c>
      <c r="B24" s="52"/>
      <c r="C24" s="53"/>
      <c r="D24" s="53"/>
      <c r="E24" s="53"/>
      <c r="F24" s="53"/>
    </row>
    <row r="25" spans="1:8" x14ac:dyDescent="0.25">
      <c r="A25" s="55" t="s">
        <v>43</v>
      </c>
      <c r="B25" s="55" t="s">
        <v>44</v>
      </c>
      <c r="C25" s="56">
        <v>0.25</v>
      </c>
      <c r="D25" s="57">
        <f>$C$6*C25</f>
        <v>110767.05499999999</v>
      </c>
      <c r="E25" s="58">
        <f>C25</f>
        <v>0.25</v>
      </c>
      <c r="F25" s="57">
        <f>$C$6*E25</f>
        <v>110767.05499999999</v>
      </c>
    </row>
    <row r="26" spans="1:8" x14ac:dyDescent="0.25">
      <c r="A26" s="55" t="s">
        <v>45</v>
      </c>
      <c r="B26" s="55" t="s">
        <v>46</v>
      </c>
      <c r="C26" s="56">
        <v>0.1</v>
      </c>
      <c r="D26" s="57">
        <f t="shared" ref="D26:D28" si="3">$C$6*C26</f>
        <v>44306.822</v>
      </c>
      <c r="E26" s="58">
        <f t="shared" ref="E26:E29" si="4">C26</f>
        <v>0.1</v>
      </c>
      <c r="F26" s="57">
        <f t="shared" ref="F26:F28" si="5">$C$6*E26</f>
        <v>44306.822</v>
      </c>
    </row>
    <row r="27" spans="1:8" x14ac:dyDescent="0.25">
      <c r="A27" s="55" t="s">
        <v>47</v>
      </c>
      <c r="B27" s="55" t="s">
        <v>52</v>
      </c>
      <c r="C27" s="56">
        <v>0.04</v>
      </c>
      <c r="D27" s="57">
        <f t="shared" si="3"/>
        <v>17722.728800000001</v>
      </c>
      <c r="E27" s="58">
        <f t="shared" si="4"/>
        <v>0.04</v>
      </c>
      <c r="F27" s="57">
        <f t="shared" si="5"/>
        <v>17722.728800000001</v>
      </c>
    </row>
    <row r="28" spans="1:8" x14ac:dyDescent="0.25">
      <c r="A28" s="55" t="s">
        <v>48</v>
      </c>
      <c r="B28" s="55" t="s">
        <v>49</v>
      </c>
      <c r="C28" s="56">
        <v>0.32</v>
      </c>
      <c r="D28" s="57">
        <f t="shared" si="3"/>
        <v>141781.83040000001</v>
      </c>
      <c r="E28" s="58">
        <f t="shared" si="4"/>
        <v>0.32</v>
      </c>
      <c r="F28" s="57">
        <f t="shared" si="5"/>
        <v>141781.83040000001</v>
      </c>
    </row>
    <row r="29" spans="1:8" x14ac:dyDescent="0.25">
      <c r="A29" s="55" t="s">
        <v>50</v>
      </c>
      <c r="B29" s="55" t="s">
        <v>51</v>
      </c>
      <c r="C29" s="56">
        <v>0.02</v>
      </c>
      <c r="D29" s="57">
        <f t="shared" ref="D29" si="6">$C$6*C27</f>
        <v>17722.728800000001</v>
      </c>
      <c r="E29" s="58">
        <f t="shared" si="4"/>
        <v>0.02</v>
      </c>
      <c r="F29" s="57">
        <f>$C$6*E29</f>
        <v>8861.3644000000004</v>
      </c>
    </row>
    <row r="30" spans="1:8" x14ac:dyDescent="0.25">
      <c r="A30" s="59" t="s">
        <v>94</v>
      </c>
      <c r="B30" s="55"/>
      <c r="C30" s="60">
        <f>SUM(C25:C29)</f>
        <v>0.73</v>
      </c>
      <c r="D30" s="57">
        <f>SUM(D25:D29)</f>
        <v>332301.16499999998</v>
      </c>
      <c r="E30" s="60">
        <f>SUM(E25:E29)</f>
        <v>0.73</v>
      </c>
      <c r="F30" s="57">
        <f>SUM(F25:F29)</f>
        <v>323439.80060000002</v>
      </c>
    </row>
    <row r="31" spans="1:8" s="10" customFormat="1" x14ac:dyDescent="0.25">
      <c r="A31" s="122"/>
      <c r="B31" s="122"/>
      <c r="C31" s="50"/>
      <c r="D31" s="50"/>
      <c r="E31" s="50"/>
      <c r="F31" s="51"/>
    </row>
    <row r="32" spans="1:8" ht="14.4" customHeight="1" x14ac:dyDescent="0.25">
      <c r="A32" s="117" t="s">
        <v>8</v>
      </c>
      <c r="B32" s="117"/>
      <c r="C32" s="63"/>
      <c r="D32" s="62"/>
      <c r="E32" s="11"/>
      <c r="F32" s="64">
        <f>$F$30*E32</f>
        <v>0</v>
      </c>
    </row>
    <row r="33" spans="1:8" ht="14.4" customHeight="1" thickBot="1" x14ac:dyDescent="0.3">
      <c r="A33" s="118" t="s">
        <v>9</v>
      </c>
      <c r="B33" s="118"/>
      <c r="C33" s="66"/>
      <c r="D33" s="65"/>
      <c r="E33" s="9"/>
      <c r="F33" s="67">
        <f>$F$30*E33</f>
        <v>0</v>
      </c>
    </row>
    <row r="34" spans="1:8" ht="13.8" thickTop="1" x14ac:dyDescent="0.25">
      <c r="A34" s="112" t="s">
        <v>93</v>
      </c>
      <c r="B34" s="112"/>
      <c r="C34" s="50"/>
      <c r="D34" s="50"/>
      <c r="E34" s="50"/>
      <c r="F34" s="51">
        <f>SUM(F30+(F33-F32))</f>
        <v>323439.80060000002</v>
      </c>
      <c r="H34" s="64"/>
    </row>
    <row r="35" spans="1:8" ht="13.8" thickBot="1" x14ac:dyDescent="0.3">
      <c r="A35" s="120"/>
      <c r="B35" s="121"/>
      <c r="C35" s="70"/>
      <c r="D35" s="70"/>
      <c r="E35" s="70"/>
      <c r="F35" s="71"/>
    </row>
    <row r="36" spans="1:8" ht="13.8" thickTop="1" x14ac:dyDescent="0.25">
      <c r="A36" s="112" t="s">
        <v>95</v>
      </c>
      <c r="B36" s="112"/>
      <c r="C36" s="50"/>
      <c r="D36" s="50"/>
      <c r="E36" s="50"/>
      <c r="F36" s="51">
        <f>F21+F34</f>
        <v>443068.22000000003</v>
      </c>
    </row>
    <row r="37" spans="1:8" ht="12.6" customHeight="1" x14ac:dyDescent="0.25">
      <c r="A37" s="72"/>
      <c r="B37" s="72"/>
      <c r="C37" s="50"/>
      <c r="D37" s="50"/>
      <c r="E37" s="50"/>
      <c r="F37" s="51"/>
    </row>
    <row r="38" spans="1:8" ht="34.200000000000003" customHeight="1" x14ac:dyDescent="0.25">
      <c r="A38" s="115" t="s">
        <v>10</v>
      </c>
      <c r="B38" s="115"/>
      <c r="C38" s="115"/>
      <c r="D38" s="115"/>
      <c r="E38" s="115"/>
      <c r="F38" s="115"/>
    </row>
    <row r="39" spans="1:8" ht="18.600000000000001" customHeight="1" x14ac:dyDescent="0.25">
      <c r="A39" s="119" t="s">
        <v>53</v>
      </c>
      <c r="B39" s="119"/>
      <c r="C39" s="119"/>
      <c r="D39" s="119"/>
      <c r="E39" s="119"/>
      <c r="F39" s="119"/>
    </row>
    <row r="40" spans="1:8" s="73" customFormat="1" ht="41.4" customHeight="1" x14ac:dyDescent="0.3">
      <c r="A40" s="115" t="s">
        <v>11</v>
      </c>
      <c r="B40" s="115"/>
      <c r="C40" s="115"/>
      <c r="D40" s="115"/>
      <c r="E40" s="115"/>
      <c r="F40" s="115"/>
      <c r="G40" s="80"/>
    </row>
    <row r="41" spans="1:8" ht="23.4" customHeight="1" x14ac:dyDescent="0.25">
      <c r="A41" s="115" t="s">
        <v>77</v>
      </c>
      <c r="B41" s="115"/>
      <c r="C41" s="115"/>
      <c r="D41" s="115"/>
      <c r="E41" s="115"/>
      <c r="F41" s="115"/>
    </row>
    <row r="42" spans="1:8" s="10" customFormat="1" x14ac:dyDescent="0.25"/>
    <row r="45" spans="1:8" hidden="1" x14ac:dyDescent="0.25">
      <c r="A45" s="74" t="s">
        <v>79</v>
      </c>
      <c r="B45" s="74"/>
    </row>
    <row r="46" spans="1:8" hidden="1" x14ac:dyDescent="0.25">
      <c r="A46" s="74"/>
      <c r="B46" s="74"/>
    </row>
    <row r="47" spans="1:8" hidden="1" x14ac:dyDescent="0.25">
      <c r="A47" s="74" t="s">
        <v>80</v>
      </c>
      <c r="B47" s="75">
        <v>2021472.49</v>
      </c>
    </row>
    <row r="48" spans="1:8" hidden="1" x14ac:dyDescent="0.25">
      <c r="A48" s="74" t="s">
        <v>81</v>
      </c>
      <c r="B48" s="75">
        <v>2593027.5099999998</v>
      </c>
    </row>
    <row r="49" spans="1:2" ht="13.8" hidden="1" x14ac:dyDescent="0.25">
      <c r="A49" s="76" t="s">
        <v>28</v>
      </c>
      <c r="B49" s="77">
        <f>B47*0.25</f>
        <v>505368.1225</v>
      </c>
    </row>
    <row r="50" spans="1:2" ht="13.8" hidden="1" x14ac:dyDescent="0.25">
      <c r="A50" s="76"/>
      <c r="B50" s="78"/>
    </row>
    <row r="51" spans="1:2" ht="13.8" hidden="1" x14ac:dyDescent="0.25">
      <c r="A51" s="76" t="s">
        <v>29</v>
      </c>
      <c r="B51" s="78">
        <f>B48-B49</f>
        <v>2087659.3874999997</v>
      </c>
    </row>
    <row r="52" spans="1:2" ht="13.8" hidden="1" x14ac:dyDescent="0.25">
      <c r="A52" s="76"/>
      <c r="B52" s="78"/>
    </row>
    <row r="53" spans="1:2" ht="13.8" hidden="1" x14ac:dyDescent="0.25">
      <c r="A53" s="76" t="s">
        <v>30</v>
      </c>
      <c r="B53" s="78">
        <f>B51*0.5</f>
        <v>1043829.6937499999</v>
      </c>
    </row>
    <row r="54" spans="1:2" ht="13.8" hidden="1" x14ac:dyDescent="0.25">
      <c r="A54" s="76"/>
      <c r="B54" s="78"/>
    </row>
    <row r="55" spans="1:2" ht="13.8" hidden="1" x14ac:dyDescent="0.25">
      <c r="A55" s="79" t="s">
        <v>31</v>
      </c>
      <c r="B55" s="78">
        <f>B49+B53</f>
        <v>1549197.8162499999</v>
      </c>
    </row>
    <row r="56" spans="1:2" ht="13.8" hidden="1" x14ac:dyDescent="0.25">
      <c r="A56" s="76"/>
      <c r="B56" s="78"/>
    </row>
    <row r="57" spans="1:2" ht="13.8" hidden="1" x14ac:dyDescent="0.25">
      <c r="A57" s="79" t="s">
        <v>32</v>
      </c>
      <c r="B57" s="77">
        <f>B47+B55</f>
        <v>3570670.3062499999</v>
      </c>
    </row>
  </sheetData>
  <sheetProtection algorithmName="SHA-512" hashValue="MG66L3Vz8SuNA2q8PWOBExefDtP7UlZwNgEbdYG6ktNg7eZmVde5OD23do6VX35GfctUNRUXbXNKrMib1iZTag==" saltValue="c1JvUi5aTM/yAsTdk7bB+w==" spinCount="100000" sheet="1" objects="1" scenarios="1" selectLockedCells="1"/>
  <mergeCells count="31">
    <mergeCell ref="A1:F1"/>
    <mergeCell ref="A2:F2"/>
    <mergeCell ref="C6:F6"/>
    <mergeCell ref="A11:B11"/>
    <mergeCell ref="A18:B18"/>
    <mergeCell ref="A6:B6"/>
    <mergeCell ref="A8:B8"/>
    <mergeCell ref="C5:F5"/>
    <mergeCell ref="A7:B7"/>
    <mergeCell ref="C7:F7"/>
    <mergeCell ref="C8:F8"/>
    <mergeCell ref="A9:B9"/>
    <mergeCell ref="C9:F9"/>
    <mergeCell ref="A3:B3"/>
    <mergeCell ref="C3:F3"/>
    <mergeCell ref="A4:F4"/>
    <mergeCell ref="A5:B5"/>
    <mergeCell ref="A40:F40"/>
    <mergeCell ref="A41:F41"/>
    <mergeCell ref="A23:B23"/>
    <mergeCell ref="A19:B19"/>
    <mergeCell ref="A20:B20"/>
    <mergeCell ref="A21:B21"/>
    <mergeCell ref="A36:B36"/>
    <mergeCell ref="A39:F39"/>
    <mergeCell ref="A32:B32"/>
    <mergeCell ref="A33:B33"/>
    <mergeCell ref="A35:B35"/>
    <mergeCell ref="A34:B34"/>
    <mergeCell ref="A38:F38"/>
    <mergeCell ref="A31:B31"/>
  </mergeCells>
  <pageMargins left="0.27559055118110237" right="0.27559055118110237" top="1.1811023622047245" bottom="0.51181102362204722" header="0.27559055118110237" footer="0.27559055118110237"/>
  <pageSetup paperSize="8" orientation="landscape" cellComments="atEnd" r:id="rId1"/>
  <headerFooter scaleWithDoc="0" alignWithMargins="0">
    <oddFooter>&amp;F</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BB8E7-155B-4DEE-AA60-CD470736FBD9}">
  <sheetPr>
    <tabColor theme="9" tint="0.79998168889431442"/>
  </sheetPr>
  <dimension ref="A1:E28"/>
  <sheetViews>
    <sheetView topLeftCell="A11" zoomScaleNormal="100" workbookViewId="0">
      <selection activeCell="C22" sqref="C22:D22"/>
    </sheetView>
  </sheetViews>
  <sheetFormatPr baseColWidth="10" defaultColWidth="0" defaultRowHeight="13.2" zeroHeight="1" x14ac:dyDescent="0.25"/>
  <cols>
    <col min="1" max="1" width="24.109375" style="1" customWidth="1"/>
    <col min="2" max="2" width="66.88671875" style="1" customWidth="1"/>
    <col min="3" max="3" width="38.77734375" style="1" customWidth="1"/>
    <col min="4" max="4" width="11.44140625" style="1" customWidth="1"/>
    <col min="5" max="5" width="2.77734375" style="10" customWidth="1"/>
    <col min="6" max="16384" width="11.44140625" style="1" hidden="1"/>
  </cols>
  <sheetData>
    <row r="1" spans="1:4" ht="15.6" x14ac:dyDescent="0.25">
      <c r="A1" s="123"/>
      <c r="B1" s="123"/>
      <c r="C1" s="123"/>
    </row>
    <row r="2" spans="1:4" ht="33.6" customHeight="1" x14ac:dyDescent="0.25">
      <c r="A2" s="124" t="s">
        <v>54</v>
      </c>
      <c r="B2" s="124"/>
      <c r="C2" s="124"/>
      <c r="D2" s="124"/>
    </row>
    <row r="3" spans="1:4" ht="41.25" customHeight="1" x14ac:dyDescent="0.25">
      <c r="A3" s="128" t="s">
        <v>1</v>
      </c>
      <c r="B3" s="128"/>
      <c r="C3" s="129"/>
      <c r="D3" s="129"/>
    </row>
    <row r="4" spans="1:4" x14ac:dyDescent="0.25">
      <c r="A4" s="81" t="s">
        <v>69</v>
      </c>
      <c r="B4" s="81"/>
      <c r="C4" s="81"/>
      <c r="D4" s="81"/>
    </row>
    <row r="5" spans="1:4" x14ac:dyDescent="0.25">
      <c r="A5" s="82" t="s">
        <v>2</v>
      </c>
      <c r="B5" s="82"/>
      <c r="C5" s="131" t="s">
        <v>132</v>
      </c>
      <c r="D5" s="131"/>
    </row>
    <row r="6" spans="1:4" x14ac:dyDescent="0.25">
      <c r="A6" s="114" t="s">
        <v>0</v>
      </c>
      <c r="B6" s="114"/>
      <c r="C6" s="132">
        <v>0.19</v>
      </c>
      <c r="D6" s="132"/>
    </row>
    <row r="7" spans="1:4" x14ac:dyDescent="0.25">
      <c r="A7" s="48"/>
      <c r="B7" s="49"/>
      <c r="C7" s="51"/>
    </row>
    <row r="8" spans="1:4" ht="18.600000000000001" customHeight="1" x14ac:dyDescent="0.25">
      <c r="A8" s="134" t="s">
        <v>117</v>
      </c>
      <c r="B8" s="134"/>
      <c r="C8" s="134"/>
      <c r="D8" s="134"/>
    </row>
    <row r="9" spans="1:4" ht="18.600000000000001" customHeight="1" x14ac:dyDescent="0.25">
      <c r="A9" s="134" t="s">
        <v>118</v>
      </c>
      <c r="B9" s="134"/>
      <c r="C9" s="134"/>
      <c r="D9" s="134"/>
    </row>
    <row r="10" spans="1:4" ht="18.600000000000001" customHeight="1" x14ac:dyDescent="0.25">
      <c r="A10" s="134" t="s">
        <v>116</v>
      </c>
      <c r="B10" s="134"/>
      <c r="C10" s="134"/>
      <c r="D10" s="134"/>
    </row>
    <row r="11" spans="1:4" s="10" customFormat="1" x14ac:dyDescent="0.25">
      <c r="A11" s="12"/>
      <c r="B11" s="12"/>
      <c r="C11" s="12"/>
    </row>
    <row r="12" spans="1:4" ht="13.2" customHeight="1" x14ac:dyDescent="0.25">
      <c r="A12" s="116" t="s">
        <v>70</v>
      </c>
      <c r="B12" s="116"/>
      <c r="C12" s="134" t="s">
        <v>119</v>
      </c>
      <c r="D12" s="134"/>
    </row>
    <row r="13" spans="1:4" x14ac:dyDescent="0.25">
      <c r="A13" s="54" t="s">
        <v>89</v>
      </c>
      <c r="B13" s="52"/>
      <c r="C13" s="134"/>
      <c r="D13" s="134"/>
    </row>
    <row r="14" spans="1:4" x14ac:dyDescent="0.25">
      <c r="A14" s="55" t="s">
        <v>35</v>
      </c>
      <c r="B14" s="55" t="s">
        <v>36</v>
      </c>
      <c r="C14" s="137"/>
      <c r="D14" s="137"/>
    </row>
    <row r="15" spans="1:4" x14ac:dyDescent="0.25">
      <c r="A15" s="55" t="s">
        <v>37</v>
      </c>
      <c r="B15" s="55" t="s">
        <v>126</v>
      </c>
      <c r="C15" s="137"/>
      <c r="D15" s="137"/>
    </row>
    <row r="16" spans="1:4" x14ac:dyDescent="0.25">
      <c r="A16" s="55" t="s">
        <v>39</v>
      </c>
      <c r="B16" s="55" t="s">
        <v>127</v>
      </c>
      <c r="C16" s="137"/>
      <c r="D16" s="137"/>
    </row>
    <row r="17" spans="1:4" ht="13.8" thickBot="1" x14ac:dyDescent="0.3">
      <c r="A17" s="84" t="s">
        <v>41</v>
      </c>
      <c r="B17" s="84" t="s">
        <v>128</v>
      </c>
      <c r="C17" s="138"/>
      <c r="D17" s="138"/>
    </row>
    <row r="18" spans="1:4" ht="13.8" thickTop="1" x14ac:dyDescent="0.25">
      <c r="A18" s="59" t="s">
        <v>131</v>
      </c>
      <c r="B18" s="55"/>
      <c r="C18" s="136">
        <f>SUM(C14:C17)</f>
        <v>0</v>
      </c>
      <c r="D18" s="136"/>
    </row>
    <row r="19" spans="1:4" x14ac:dyDescent="0.25">
      <c r="A19" s="122"/>
      <c r="B19" s="122"/>
      <c r="C19" s="51"/>
    </row>
    <row r="20" spans="1:4" x14ac:dyDescent="0.25">
      <c r="A20" s="116" t="s">
        <v>70</v>
      </c>
      <c r="B20" s="116"/>
      <c r="C20" s="134" t="s">
        <v>119</v>
      </c>
      <c r="D20" s="134"/>
    </row>
    <row r="21" spans="1:4" x14ac:dyDescent="0.25">
      <c r="A21" s="54" t="s">
        <v>90</v>
      </c>
      <c r="B21" s="52"/>
      <c r="C21" s="134"/>
      <c r="D21" s="134"/>
    </row>
    <row r="22" spans="1:4" x14ac:dyDescent="0.25">
      <c r="A22" s="55" t="s">
        <v>43</v>
      </c>
      <c r="B22" s="55" t="s">
        <v>129</v>
      </c>
      <c r="C22" s="137"/>
      <c r="D22" s="137"/>
    </row>
    <row r="23" spans="1:4" x14ac:dyDescent="0.25">
      <c r="A23" s="55" t="s">
        <v>45</v>
      </c>
      <c r="B23" s="55" t="s">
        <v>130</v>
      </c>
      <c r="C23" s="137"/>
      <c r="D23" s="137"/>
    </row>
    <row r="24" spans="1:4" ht="13.8" thickBot="1" x14ac:dyDescent="0.3">
      <c r="A24" s="84" t="s">
        <v>47</v>
      </c>
      <c r="B24" s="84" t="s">
        <v>52</v>
      </c>
      <c r="C24" s="138"/>
      <c r="D24" s="138"/>
    </row>
    <row r="25" spans="1:4" ht="13.8" thickTop="1" x14ac:dyDescent="0.25">
      <c r="A25" s="59" t="s">
        <v>133</v>
      </c>
      <c r="B25" s="55"/>
      <c r="C25" s="135">
        <f ca="1">SUM(C22:C25)</f>
        <v>0</v>
      </c>
      <c r="D25" s="135"/>
    </row>
    <row r="26" spans="1:4" s="10" customFormat="1" ht="13.8" thickBot="1" x14ac:dyDescent="0.3">
      <c r="A26" s="133"/>
      <c r="B26" s="133"/>
      <c r="C26" s="85"/>
      <c r="D26" s="85"/>
    </row>
    <row r="27" spans="1:4" ht="13.8" thickTop="1" x14ac:dyDescent="0.25">
      <c r="A27" s="112" t="s">
        <v>106</v>
      </c>
      <c r="B27" s="112"/>
      <c r="C27" s="136">
        <f ca="1">C18+C25</f>
        <v>0</v>
      </c>
      <c r="D27" s="136"/>
    </row>
    <row r="28" spans="1:4" s="10" customFormat="1" ht="12.6" customHeight="1" x14ac:dyDescent="0.25">
      <c r="A28" s="72"/>
      <c r="B28" s="72"/>
      <c r="C28" s="51"/>
    </row>
  </sheetData>
  <sheetProtection algorithmName="SHA-512" hashValue="ixOZL9f/DOdi6iNDI7V7QgZMqguyc+4R8HXKiUmcjIXgZ6PKnvIJggL9jEFZ6Lljd4I59XIXuJPUEQ0I6SoluQ==" saltValue="orJ0Hqq1dL21YfCzQqLmvw==" spinCount="100000" sheet="1" objects="1" scenarios="1" selectLockedCells="1"/>
  <mergeCells count="29">
    <mergeCell ref="C25:D25"/>
    <mergeCell ref="C27:D27"/>
    <mergeCell ref="C14:D14"/>
    <mergeCell ref="C18:D18"/>
    <mergeCell ref="C21:D21"/>
    <mergeCell ref="C20:D20"/>
    <mergeCell ref="C24:D24"/>
    <mergeCell ref="C23:D23"/>
    <mergeCell ref="C22:D22"/>
    <mergeCell ref="C17:D17"/>
    <mergeCell ref="C16:D16"/>
    <mergeCell ref="C15:D15"/>
    <mergeCell ref="A10:D10"/>
    <mergeCell ref="A9:D9"/>
    <mergeCell ref="A8:D8"/>
    <mergeCell ref="C12:D12"/>
    <mergeCell ref="C13:D13"/>
    <mergeCell ref="A26:B26"/>
    <mergeCell ref="A27:B27"/>
    <mergeCell ref="A12:B12"/>
    <mergeCell ref="A19:B19"/>
    <mergeCell ref="A20:B20"/>
    <mergeCell ref="A1:C1"/>
    <mergeCell ref="A2:D2"/>
    <mergeCell ref="A3:B3"/>
    <mergeCell ref="C5:D5"/>
    <mergeCell ref="A6:B6"/>
    <mergeCell ref="C6:D6"/>
    <mergeCell ref="C3:D3"/>
  </mergeCells>
  <pageMargins left="0.27559055118110237" right="0.27559055118110237" top="1.1811023622047245" bottom="0.51181102362204722" header="0.27559055118110237" footer="0.27559055118110237"/>
  <pageSetup paperSize="8" orientation="landscape" cellComments="atEnd" r:id="rId1"/>
  <headerFooter scaleWithDoc="0" alignWithMargins="0">
    <oddFooter>&amp;F</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F210-BC23-4BE7-96A6-0AD7FD3FBFC7}">
  <sheetPr>
    <tabColor theme="9" tint="0.79998168889431442"/>
  </sheetPr>
  <dimension ref="A1:H48"/>
  <sheetViews>
    <sheetView zoomScaleNormal="100" workbookViewId="0">
      <selection activeCell="E20" sqref="E20"/>
    </sheetView>
  </sheetViews>
  <sheetFormatPr baseColWidth="10" defaultColWidth="0" defaultRowHeight="13.2" zeroHeight="1" x14ac:dyDescent="0.25"/>
  <cols>
    <col min="1" max="1" width="20.5546875" style="1" customWidth="1"/>
    <col min="2" max="2" width="57.44140625" style="1" customWidth="1"/>
    <col min="3" max="6" width="28.109375" style="1" customWidth="1"/>
    <col min="7" max="7" width="3.77734375" style="10" customWidth="1"/>
    <col min="8" max="8" width="0" style="1" hidden="1" customWidth="1"/>
    <col min="9" max="16384" width="11.44140625" style="1" hidden="1"/>
  </cols>
  <sheetData>
    <row r="1" spans="1:6" ht="11.4" customHeight="1" x14ac:dyDescent="0.25">
      <c r="A1" s="123"/>
      <c r="B1" s="123"/>
      <c r="C1" s="123"/>
      <c r="D1" s="123"/>
      <c r="E1" s="123"/>
      <c r="F1" s="123"/>
    </row>
    <row r="2" spans="1:6" ht="33.6" customHeight="1" x14ac:dyDescent="0.25">
      <c r="A2" s="124" t="s">
        <v>54</v>
      </c>
      <c r="B2" s="124"/>
      <c r="C2" s="124"/>
      <c r="D2" s="124"/>
      <c r="E2" s="124"/>
      <c r="F2" s="124"/>
    </row>
    <row r="3" spans="1:6" ht="41.25" customHeight="1" x14ac:dyDescent="0.25">
      <c r="A3" s="128" t="s">
        <v>1</v>
      </c>
      <c r="B3" s="128"/>
      <c r="C3" s="129"/>
      <c r="D3" s="129"/>
      <c r="E3" s="129"/>
      <c r="F3" s="129"/>
    </row>
    <row r="4" spans="1:6" ht="16.350000000000001" customHeight="1" x14ac:dyDescent="0.25">
      <c r="A4" s="130" t="s">
        <v>69</v>
      </c>
      <c r="B4" s="130"/>
      <c r="C4" s="130"/>
      <c r="D4" s="130"/>
      <c r="E4" s="130"/>
      <c r="F4" s="130"/>
    </row>
    <row r="5" spans="1:6" x14ac:dyDescent="0.25">
      <c r="A5" s="114" t="s">
        <v>113</v>
      </c>
      <c r="B5" s="114"/>
      <c r="C5" s="125">
        <f>B48</f>
        <v>1371112.6205</v>
      </c>
      <c r="D5" s="125"/>
      <c r="E5" s="125"/>
      <c r="F5" s="125"/>
    </row>
    <row r="6" spans="1:6" x14ac:dyDescent="0.25">
      <c r="A6" s="114" t="s">
        <v>2</v>
      </c>
      <c r="B6" s="114"/>
      <c r="C6" s="125">
        <v>98582.86</v>
      </c>
      <c r="D6" s="125"/>
      <c r="E6" s="125"/>
      <c r="F6" s="125"/>
    </row>
    <row r="7" spans="1:6" x14ac:dyDescent="0.25">
      <c r="A7" s="114" t="s">
        <v>3</v>
      </c>
      <c r="B7" s="114"/>
      <c r="C7" s="126" t="s">
        <v>34</v>
      </c>
      <c r="D7" s="126"/>
      <c r="E7" s="126"/>
      <c r="F7" s="126"/>
    </row>
    <row r="8" spans="1:6" x14ac:dyDescent="0.25">
      <c r="A8" s="114" t="s">
        <v>4</v>
      </c>
      <c r="B8" s="114"/>
      <c r="C8" s="126" t="s">
        <v>33</v>
      </c>
      <c r="D8" s="126"/>
      <c r="E8" s="126"/>
      <c r="F8" s="126"/>
    </row>
    <row r="9" spans="1:6" ht="15" customHeight="1" x14ac:dyDescent="0.25">
      <c r="A9" s="114" t="s">
        <v>0</v>
      </c>
      <c r="B9" s="114"/>
      <c r="C9" s="127">
        <v>0.19</v>
      </c>
      <c r="D9" s="127"/>
      <c r="E9" s="127"/>
      <c r="F9" s="127"/>
    </row>
    <row r="10" spans="1:6" x14ac:dyDescent="0.25">
      <c r="A10" s="48"/>
      <c r="B10" s="49"/>
      <c r="C10" s="50"/>
      <c r="D10" s="50"/>
      <c r="E10" s="50"/>
      <c r="F10" s="51"/>
    </row>
    <row r="11" spans="1:6" ht="26.4" x14ac:dyDescent="0.25">
      <c r="A11" s="116" t="s">
        <v>70</v>
      </c>
      <c r="B11" s="116"/>
      <c r="C11" s="53" t="s">
        <v>60</v>
      </c>
      <c r="D11" s="53" t="s">
        <v>5</v>
      </c>
      <c r="E11" s="53" t="s">
        <v>6</v>
      </c>
      <c r="F11" s="53" t="s">
        <v>7</v>
      </c>
    </row>
    <row r="12" spans="1:6" x14ac:dyDescent="0.25">
      <c r="A12" s="54" t="s">
        <v>89</v>
      </c>
      <c r="B12" s="52"/>
      <c r="C12" s="53"/>
      <c r="D12" s="53"/>
      <c r="E12" s="53"/>
      <c r="F12" s="53"/>
    </row>
    <row r="13" spans="1:6" x14ac:dyDescent="0.25">
      <c r="A13" s="55" t="s">
        <v>35</v>
      </c>
      <c r="B13" s="55" t="s">
        <v>36</v>
      </c>
      <c r="C13" s="56">
        <v>0.03</v>
      </c>
      <c r="D13" s="57">
        <f>$C$6*C13</f>
        <v>2957.4857999999999</v>
      </c>
      <c r="E13" s="58">
        <f>C13</f>
        <v>0.03</v>
      </c>
      <c r="F13" s="57">
        <f>$C$6*E13</f>
        <v>2957.4857999999999</v>
      </c>
    </row>
    <row r="14" spans="1:6" x14ac:dyDescent="0.25">
      <c r="A14" s="55" t="s">
        <v>37</v>
      </c>
      <c r="B14" s="55" t="s">
        <v>38</v>
      </c>
      <c r="C14" s="56">
        <v>0.1</v>
      </c>
      <c r="D14" s="57">
        <f t="shared" ref="D14:D16" si="0">$C$6*C14</f>
        <v>9858.2860000000001</v>
      </c>
      <c r="E14" s="58">
        <f t="shared" ref="E14:E16" si="1">C14</f>
        <v>0.1</v>
      </c>
      <c r="F14" s="57">
        <f t="shared" ref="F14:F16" si="2">$C$6*E14</f>
        <v>9858.2860000000001</v>
      </c>
    </row>
    <row r="15" spans="1:6" x14ac:dyDescent="0.25">
      <c r="A15" s="55" t="s">
        <v>39</v>
      </c>
      <c r="B15" s="55" t="s">
        <v>40</v>
      </c>
      <c r="C15" s="56">
        <v>0.15</v>
      </c>
      <c r="D15" s="57">
        <f t="shared" si="0"/>
        <v>14787.429</v>
      </c>
      <c r="E15" s="58">
        <f t="shared" si="1"/>
        <v>0.15</v>
      </c>
      <c r="F15" s="57">
        <f t="shared" si="2"/>
        <v>14787.429</v>
      </c>
    </row>
    <row r="16" spans="1:6" x14ac:dyDescent="0.25">
      <c r="A16" s="55" t="s">
        <v>41</v>
      </c>
      <c r="B16" s="55" t="s">
        <v>42</v>
      </c>
      <c r="C16" s="56">
        <v>0.3</v>
      </c>
      <c r="D16" s="57">
        <f t="shared" si="0"/>
        <v>29574.858</v>
      </c>
      <c r="E16" s="58">
        <f t="shared" si="1"/>
        <v>0.3</v>
      </c>
      <c r="F16" s="57">
        <f t="shared" si="2"/>
        <v>29574.858</v>
      </c>
    </row>
    <row r="17" spans="1:8" x14ac:dyDescent="0.25">
      <c r="A17" s="59" t="s">
        <v>91</v>
      </c>
      <c r="B17" s="55"/>
      <c r="C17" s="60">
        <f>SUM(C13:C16)</f>
        <v>0.58000000000000007</v>
      </c>
      <c r="D17" s="57">
        <f>SUM(D13:D16)</f>
        <v>57178.058799999999</v>
      </c>
      <c r="E17" s="60">
        <f>SUM(E13:E16)</f>
        <v>0.58000000000000007</v>
      </c>
      <c r="F17" s="57">
        <f>SUM(F13:F16)</f>
        <v>57178.058799999999</v>
      </c>
    </row>
    <row r="18" spans="1:8" x14ac:dyDescent="0.25">
      <c r="A18" s="122"/>
      <c r="B18" s="122"/>
      <c r="C18" s="50"/>
      <c r="D18" s="50"/>
      <c r="E18" s="50"/>
      <c r="F18" s="51"/>
    </row>
    <row r="19" spans="1:8" ht="14.4" customHeight="1" x14ac:dyDescent="0.25">
      <c r="A19" s="117" t="s">
        <v>8</v>
      </c>
      <c r="B19" s="117"/>
      <c r="C19" s="63"/>
      <c r="D19" s="62"/>
      <c r="E19" s="11"/>
      <c r="F19" s="64">
        <f>$F$17*E19</f>
        <v>0</v>
      </c>
    </row>
    <row r="20" spans="1:8" ht="14.4" customHeight="1" thickBot="1" x14ac:dyDescent="0.3">
      <c r="A20" s="118" t="s">
        <v>9</v>
      </c>
      <c r="B20" s="118"/>
      <c r="C20" s="66"/>
      <c r="D20" s="65"/>
      <c r="E20" s="9"/>
      <c r="F20" s="67">
        <f>$F$17*E20</f>
        <v>0</v>
      </c>
    </row>
    <row r="21" spans="1:8" ht="13.8" thickTop="1" x14ac:dyDescent="0.25">
      <c r="A21" s="112" t="s">
        <v>92</v>
      </c>
      <c r="B21" s="112"/>
      <c r="C21" s="50"/>
      <c r="D21" s="50"/>
      <c r="E21" s="50"/>
      <c r="F21" s="57">
        <f>SUM(F17+(F20-F19))</f>
        <v>57178.058799999999</v>
      </c>
      <c r="H21" s="64"/>
    </row>
    <row r="22" spans="1:8" x14ac:dyDescent="0.25">
      <c r="A22" s="27"/>
      <c r="B22" s="27"/>
      <c r="C22" s="50"/>
      <c r="D22" s="50"/>
      <c r="E22" s="50"/>
      <c r="F22" s="51"/>
      <c r="H22" s="64"/>
    </row>
    <row r="23" spans="1:8" ht="26.4" x14ac:dyDescent="0.25">
      <c r="A23" s="116" t="s">
        <v>70</v>
      </c>
      <c r="B23" s="116"/>
      <c r="C23" s="53" t="s">
        <v>60</v>
      </c>
      <c r="D23" s="53" t="s">
        <v>5</v>
      </c>
      <c r="E23" s="53" t="s">
        <v>6</v>
      </c>
      <c r="F23" s="53" t="s">
        <v>7</v>
      </c>
    </row>
    <row r="24" spans="1:8" x14ac:dyDescent="0.25">
      <c r="A24" s="54" t="s">
        <v>90</v>
      </c>
      <c r="B24" s="52"/>
      <c r="C24" s="53"/>
      <c r="D24" s="53"/>
      <c r="E24" s="53"/>
      <c r="F24" s="53"/>
    </row>
    <row r="25" spans="1:8" x14ac:dyDescent="0.25">
      <c r="A25" s="55" t="s">
        <v>43</v>
      </c>
      <c r="B25" s="55" t="s">
        <v>44</v>
      </c>
      <c r="C25" s="56">
        <v>0.4</v>
      </c>
      <c r="D25" s="57">
        <f>$C$6*C25</f>
        <v>39433.144</v>
      </c>
      <c r="E25" s="58">
        <f>C25</f>
        <v>0.4</v>
      </c>
      <c r="F25" s="57">
        <f>$C$6*E25</f>
        <v>39433.144</v>
      </c>
    </row>
    <row r="26" spans="1:8" x14ac:dyDescent="0.25">
      <c r="A26" s="55" t="s">
        <v>45</v>
      </c>
      <c r="B26" s="55" t="s">
        <v>46</v>
      </c>
      <c r="C26" s="56">
        <v>0.02</v>
      </c>
      <c r="D26" s="57">
        <f>$C$6*C26</f>
        <v>1971.6572000000001</v>
      </c>
      <c r="E26" s="58">
        <f>C26</f>
        <v>0.02</v>
      </c>
      <c r="F26" s="57">
        <f t="shared" ref="F26" si="3">$C$6*E26</f>
        <v>1971.6572000000001</v>
      </c>
    </row>
    <row r="27" spans="1:8" x14ac:dyDescent="0.25">
      <c r="A27" s="59" t="s">
        <v>94</v>
      </c>
      <c r="B27" s="55"/>
      <c r="C27" s="60">
        <f>SUM(C25:C26)</f>
        <v>0.42000000000000004</v>
      </c>
      <c r="D27" s="57">
        <f>SUM(D25:D26)</f>
        <v>41404.801200000002</v>
      </c>
      <c r="E27" s="60">
        <f>SUM(E25:E26)</f>
        <v>0.42000000000000004</v>
      </c>
      <c r="F27" s="57">
        <f>SUM(F25:F26)</f>
        <v>41404.801200000002</v>
      </c>
    </row>
    <row r="28" spans="1:8" s="10" customFormat="1" x14ac:dyDescent="0.25">
      <c r="A28" s="122"/>
      <c r="B28" s="122"/>
      <c r="C28" s="50"/>
      <c r="D28" s="50"/>
      <c r="E28" s="50"/>
      <c r="F28" s="51"/>
    </row>
    <row r="29" spans="1:8" ht="14.4" customHeight="1" x14ac:dyDescent="0.25">
      <c r="A29" s="117" t="s">
        <v>8</v>
      </c>
      <c r="B29" s="117"/>
      <c r="C29" s="63"/>
      <c r="D29" s="62"/>
      <c r="E29" s="11"/>
      <c r="F29" s="64">
        <f>$F$17*E29</f>
        <v>0</v>
      </c>
    </row>
    <row r="30" spans="1:8" ht="14.4" customHeight="1" thickBot="1" x14ac:dyDescent="0.3">
      <c r="A30" s="118" t="s">
        <v>9</v>
      </c>
      <c r="B30" s="118"/>
      <c r="C30" s="66"/>
      <c r="D30" s="65"/>
      <c r="E30" s="9"/>
      <c r="F30" s="67">
        <f>$F$17*E30</f>
        <v>0</v>
      </c>
    </row>
    <row r="31" spans="1:8" ht="13.8" thickTop="1" x14ac:dyDescent="0.25">
      <c r="A31" s="112" t="s">
        <v>93</v>
      </c>
      <c r="B31" s="112"/>
      <c r="C31" s="50"/>
      <c r="D31" s="50"/>
      <c r="E31" s="50"/>
      <c r="F31" s="57">
        <f>SUM(F27+(F30-F29))</f>
        <v>41404.801200000002</v>
      </c>
      <c r="H31" s="64"/>
    </row>
    <row r="32" spans="1:8" ht="13.8" thickBot="1" x14ac:dyDescent="0.3">
      <c r="A32" s="120"/>
      <c r="B32" s="121"/>
      <c r="C32" s="70"/>
      <c r="D32" s="70"/>
      <c r="E32" s="70"/>
      <c r="F32" s="71"/>
    </row>
    <row r="33" spans="1:7" ht="13.8" thickTop="1" x14ac:dyDescent="0.25">
      <c r="A33" s="112" t="s">
        <v>95</v>
      </c>
      <c r="B33" s="112"/>
      <c r="C33" s="50"/>
      <c r="D33" s="50"/>
      <c r="E33" s="50"/>
      <c r="F33" s="51">
        <f>F21+F31</f>
        <v>98582.86</v>
      </c>
    </row>
    <row r="34" spans="1:7" ht="30.6" customHeight="1" x14ac:dyDescent="0.25">
      <c r="A34" s="72"/>
      <c r="B34" s="72"/>
      <c r="C34" s="50"/>
      <c r="D34" s="50"/>
      <c r="E34" s="50"/>
      <c r="F34" s="51"/>
    </row>
    <row r="35" spans="1:7" ht="34.200000000000003" customHeight="1" x14ac:dyDescent="0.25">
      <c r="A35" s="115" t="s">
        <v>10</v>
      </c>
      <c r="B35" s="115"/>
      <c r="C35" s="115"/>
      <c r="D35" s="115"/>
      <c r="E35" s="115"/>
      <c r="F35" s="115"/>
    </row>
    <row r="36" spans="1:7" ht="18.600000000000001" customHeight="1" x14ac:dyDescent="0.25">
      <c r="A36" s="119" t="s">
        <v>53</v>
      </c>
      <c r="B36" s="119"/>
      <c r="C36" s="119"/>
      <c r="D36" s="119"/>
      <c r="E36" s="119"/>
      <c r="F36" s="119"/>
    </row>
    <row r="37" spans="1:7" s="73" customFormat="1" ht="41.4" customHeight="1" x14ac:dyDescent="0.3">
      <c r="A37" s="115" t="s">
        <v>11</v>
      </c>
      <c r="B37" s="115"/>
      <c r="C37" s="115"/>
      <c r="D37" s="115"/>
      <c r="E37" s="115"/>
      <c r="F37" s="115"/>
      <c r="G37" s="80"/>
    </row>
    <row r="38" spans="1:7" ht="23.4" customHeight="1" x14ac:dyDescent="0.25">
      <c r="A38" s="115" t="s">
        <v>77</v>
      </c>
      <c r="B38" s="115"/>
      <c r="C38" s="115"/>
      <c r="D38" s="115"/>
      <c r="E38" s="115"/>
      <c r="F38" s="115"/>
    </row>
    <row r="39" spans="1:7" s="10" customFormat="1" x14ac:dyDescent="0.25"/>
    <row r="41" spans="1:7" hidden="1" x14ac:dyDescent="0.25">
      <c r="A41" s="74" t="s">
        <v>79</v>
      </c>
      <c r="B41" s="74"/>
    </row>
    <row r="42" spans="1:7" hidden="1" x14ac:dyDescent="0.25">
      <c r="A42" s="74"/>
      <c r="B42" s="74"/>
    </row>
    <row r="43" spans="1:7" hidden="1" x14ac:dyDescent="0.25">
      <c r="A43" s="74" t="s">
        <v>80</v>
      </c>
      <c r="B43" s="75">
        <v>2021472.49</v>
      </c>
    </row>
    <row r="44" spans="1:7" hidden="1" x14ac:dyDescent="0.25">
      <c r="A44" s="74" t="s">
        <v>81</v>
      </c>
      <c r="B44" s="75">
        <v>2593027.5099999998</v>
      </c>
    </row>
    <row r="45" spans="1:7" hidden="1" x14ac:dyDescent="0.25">
      <c r="B45" s="86"/>
    </row>
    <row r="46" spans="1:7" hidden="1" x14ac:dyDescent="0.25">
      <c r="A46" s="87" t="s">
        <v>82</v>
      </c>
      <c r="B46" s="88">
        <f>B43*0.55</f>
        <v>1111809.8695</v>
      </c>
    </row>
    <row r="47" spans="1:7" hidden="1" x14ac:dyDescent="0.25">
      <c r="A47" s="87" t="s">
        <v>83</v>
      </c>
      <c r="B47" s="88">
        <f>B44*0.1</f>
        <v>259302.75099999999</v>
      </c>
    </row>
    <row r="48" spans="1:7" hidden="1" x14ac:dyDescent="0.25">
      <c r="A48" s="89" t="s">
        <v>84</v>
      </c>
      <c r="B48" s="90">
        <f>SUM(B46:B47)</f>
        <v>1371112.6205</v>
      </c>
    </row>
  </sheetData>
  <sheetProtection algorithmName="SHA-512" hashValue="CFMyicsHXN7YhHvqmzglVTpNnVzvKuYYVFK9IWlJoABtUP8SxTda+u0ITXZ7XNOfCcTRq/4yA3mVrX2rsGgTqQ==" saltValue="Xi5G4L0R5LYMnnQ2/1AU7g==" spinCount="100000" sheet="1" objects="1" scenarios="1" selectLockedCells="1"/>
  <mergeCells count="31">
    <mergeCell ref="A35:F35"/>
    <mergeCell ref="A36:F36"/>
    <mergeCell ref="A37:F37"/>
    <mergeCell ref="A38:F38"/>
    <mergeCell ref="A32:B32"/>
    <mergeCell ref="A33:B33"/>
    <mergeCell ref="A1:F1"/>
    <mergeCell ref="C5:F5"/>
    <mergeCell ref="C7:F7"/>
    <mergeCell ref="C8:F8"/>
    <mergeCell ref="C3:F3"/>
    <mergeCell ref="A4:F4"/>
    <mergeCell ref="C6:F6"/>
    <mergeCell ref="A2:F2"/>
    <mergeCell ref="A3:B3"/>
    <mergeCell ref="A6:B6"/>
    <mergeCell ref="A5:B5"/>
    <mergeCell ref="A8:B8"/>
    <mergeCell ref="A7:B7"/>
    <mergeCell ref="C9:F9"/>
    <mergeCell ref="A31:B31"/>
    <mergeCell ref="A11:B11"/>
    <mergeCell ref="A18:B18"/>
    <mergeCell ref="A19:B19"/>
    <mergeCell ref="A20:B20"/>
    <mergeCell ref="A21:B21"/>
    <mergeCell ref="A23:B23"/>
    <mergeCell ref="A28:B28"/>
    <mergeCell ref="A29:B29"/>
    <mergeCell ref="A30:B30"/>
    <mergeCell ref="A9:B9"/>
  </mergeCells>
  <pageMargins left="0.27559055118110237" right="0.27559055118110237" top="1.1811023622047245" bottom="0.51181102362204722" header="0.27559055118110237" footer="0.27559055118110237"/>
  <pageSetup paperSize="8" orientation="landscape" cellComments="atEnd" r:id="rId1"/>
  <headerFooter scaleWithDoc="0" alignWithMargins="0">
    <oddFooter>&amp;F</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78BC9-01EA-41D5-865D-C5BDC9DD3CE3}">
  <sheetPr>
    <tabColor theme="9" tint="0.79998168889431442"/>
  </sheetPr>
  <dimension ref="A1:H55"/>
  <sheetViews>
    <sheetView topLeftCell="A3" zoomScaleNormal="100" workbookViewId="0">
      <selection activeCell="E25" sqref="E25"/>
    </sheetView>
  </sheetViews>
  <sheetFormatPr baseColWidth="10" defaultColWidth="0" defaultRowHeight="13.2" zeroHeight="1" x14ac:dyDescent="0.25"/>
  <cols>
    <col min="1" max="1" width="20.5546875" style="1" customWidth="1"/>
    <col min="2" max="2" width="57.44140625" style="1" customWidth="1"/>
    <col min="3" max="6" width="28.109375" style="1" customWidth="1"/>
    <col min="7" max="7" width="3.21875" style="10" customWidth="1"/>
    <col min="8" max="8" width="0" style="1" hidden="1" customWidth="1"/>
    <col min="9" max="16384" width="11.44140625" style="1" hidden="1"/>
  </cols>
  <sheetData>
    <row r="1" spans="1:6" ht="11.4" customHeight="1" x14ac:dyDescent="0.25">
      <c r="A1" s="123"/>
      <c r="B1" s="123"/>
      <c r="C1" s="123"/>
      <c r="D1" s="123"/>
      <c r="E1" s="123"/>
      <c r="F1" s="123"/>
    </row>
    <row r="2" spans="1:6" ht="33.6" customHeight="1" x14ac:dyDescent="0.25">
      <c r="A2" s="124" t="s">
        <v>54</v>
      </c>
      <c r="B2" s="124"/>
      <c r="C2" s="124"/>
      <c r="D2" s="124"/>
      <c r="E2" s="124"/>
      <c r="F2" s="124"/>
    </row>
    <row r="3" spans="1:6" ht="41.25" customHeight="1" x14ac:dyDescent="0.25">
      <c r="A3" s="128" t="s">
        <v>1</v>
      </c>
      <c r="B3" s="128"/>
      <c r="C3" s="129"/>
      <c r="D3" s="129"/>
      <c r="E3" s="129"/>
      <c r="F3" s="129"/>
    </row>
    <row r="4" spans="1:6" ht="16.350000000000001" customHeight="1" x14ac:dyDescent="0.25">
      <c r="A4" s="130" t="s">
        <v>69</v>
      </c>
      <c r="B4" s="130"/>
      <c r="C4" s="130"/>
      <c r="D4" s="130"/>
      <c r="E4" s="130"/>
      <c r="F4" s="130"/>
    </row>
    <row r="5" spans="1:6" x14ac:dyDescent="0.25">
      <c r="A5" s="114" t="s">
        <v>113</v>
      </c>
      <c r="B5" s="114"/>
      <c r="C5" s="125">
        <v>1249762.3799999999</v>
      </c>
      <c r="D5" s="125"/>
      <c r="E5" s="125"/>
      <c r="F5" s="125"/>
    </row>
    <row r="6" spans="1:6" x14ac:dyDescent="0.25">
      <c r="A6" s="114" t="s">
        <v>2</v>
      </c>
      <c r="B6" s="114"/>
      <c r="C6" s="125">
        <v>198358.68</v>
      </c>
      <c r="D6" s="125"/>
      <c r="E6" s="125"/>
      <c r="F6" s="125"/>
    </row>
    <row r="7" spans="1:6" x14ac:dyDescent="0.25">
      <c r="A7" s="114" t="s">
        <v>3</v>
      </c>
      <c r="B7" s="114"/>
      <c r="C7" s="126" t="s">
        <v>85</v>
      </c>
      <c r="D7" s="126"/>
      <c r="E7" s="126"/>
      <c r="F7" s="126"/>
    </row>
    <row r="8" spans="1:6" x14ac:dyDescent="0.25">
      <c r="A8" s="114" t="s">
        <v>4</v>
      </c>
      <c r="B8" s="114"/>
      <c r="C8" s="126" t="s">
        <v>33</v>
      </c>
      <c r="D8" s="126"/>
      <c r="E8" s="126"/>
      <c r="F8" s="126"/>
    </row>
    <row r="9" spans="1:6" ht="15" customHeight="1" x14ac:dyDescent="0.25">
      <c r="A9" s="114" t="s">
        <v>0</v>
      </c>
      <c r="B9" s="114"/>
      <c r="C9" s="127">
        <v>0.19</v>
      </c>
      <c r="D9" s="127"/>
      <c r="E9" s="127"/>
      <c r="F9" s="127"/>
    </row>
    <row r="10" spans="1:6" ht="15" customHeight="1" x14ac:dyDescent="0.25">
      <c r="A10" s="91"/>
      <c r="B10" s="91"/>
      <c r="C10" s="83"/>
      <c r="D10" s="83"/>
      <c r="E10" s="83"/>
      <c r="F10" s="83"/>
    </row>
    <row r="11" spans="1:6" x14ac:dyDescent="0.25">
      <c r="A11" s="48"/>
      <c r="B11" s="49"/>
      <c r="C11" s="50"/>
      <c r="D11" s="50"/>
      <c r="E11" s="50"/>
      <c r="F11" s="51"/>
    </row>
    <row r="12" spans="1:6" ht="18.600000000000001" customHeight="1" x14ac:dyDescent="0.25">
      <c r="A12" s="134" t="s">
        <v>71</v>
      </c>
      <c r="B12" s="134"/>
      <c r="C12" s="134"/>
      <c r="D12" s="134"/>
      <c r="E12" s="134"/>
      <c r="F12" s="134"/>
    </row>
    <row r="13" spans="1:6" ht="18.600000000000001" customHeight="1" x14ac:dyDescent="0.25">
      <c r="A13" s="134" t="s">
        <v>72</v>
      </c>
      <c r="B13" s="134"/>
      <c r="C13" s="134"/>
      <c r="D13" s="134"/>
      <c r="E13" s="134"/>
      <c r="F13" s="134"/>
    </row>
    <row r="14" spans="1:6" ht="18.600000000000001" customHeight="1" x14ac:dyDescent="0.25">
      <c r="A14" s="134" t="s">
        <v>96</v>
      </c>
      <c r="B14" s="134"/>
      <c r="C14" s="134"/>
      <c r="D14" s="134"/>
      <c r="E14" s="134"/>
      <c r="F14" s="134"/>
    </row>
    <row r="15" spans="1:6" x14ac:dyDescent="0.25">
      <c r="A15" s="48"/>
      <c r="B15" s="49"/>
      <c r="C15" s="50"/>
      <c r="D15" s="50"/>
      <c r="E15" s="50"/>
      <c r="F15" s="51"/>
    </row>
    <row r="16" spans="1:6" ht="26.4" x14ac:dyDescent="0.25">
      <c r="A16" s="116"/>
      <c r="B16" s="116"/>
      <c r="C16" s="53" t="s">
        <v>60</v>
      </c>
      <c r="D16" s="53" t="s">
        <v>5</v>
      </c>
      <c r="E16" s="53" t="s">
        <v>6</v>
      </c>
      <c r="F16" s="53" t="s">
        <v>7</v>
      </c>
    </row>
    <row r="17" spans="1:8" x14ac:dyDescent="0.25">
      <c r="A17" s="54" t="s">
        <v>89</v>
      </c>
      <c r="B17" s="52"/>
      <c r="C17" s="53"/>
      <c r="D17" s="53"/>
      <c r="E17" s="53"/>
      <c r="F17" s="53"/>
    </row>
    <row r="18" spans="1:8" x14ac:dyDescent="0.25">
      <c r="A18" s="55" t="s">
        <v>35</v>
      </c>
      <c r="B18" s="55" t="s">
        <v>36</v>
      </c>
      <c r="C18" s="56">
        <v>0.02</v>
      </c>
      <c r="D18" s="57">
        <f>$C$6*C18</f>
        <v>3967.1736000000001</v>
      </c>
      <c r="E18" s="58">
        <f>C18</f>
        <v>0.02</v>
      </c>
      <c r="F18" s="57">
        <f>$C$6*E18</f>
        <v>3967.1736000000001</v>
      </c>
    </row>
    <row r="19" spans="1:8" x14ac:dyDescent="0.25">
      <c r="A19" s="55" t="s">
        <v>37</v>
      </c>
      <c r="B19" s="55" t="s">
        <v>38</v>
      </c>
      <c r="C19" s="56">
        <v>0.09</v>
      </c>
      <c r="D19" s="57">
        <f>$C$6*C19</f>
        <v>17852.281199999998</v>
      </c>
      <c r="E19" s="58">
        <f t="shared" ref="E19:E21" si="0">C19</f>
        <v>0.09</v>
      </c>
      <c r="F19" s="57">
        <f t="shared" ref="F19:F21" si="1">$C$6*E19</f>
        <v>17852.281199999998</v>
      </c>
    </row>
    <row r="20" spans="1:8" x14ac:dyDescent="0.25">
      <c r="A20" s="55" t="s">
        <v>39</v>
      </c>
      <c r="B20" s="55" t="s">
        <v>40</v>
      </c>
      <c r="C20" s="56">
        <v>0.17</v>
      </c>
      <c r="D20" s="57">
        <f t="shared" ref="D20:D21" si="2">$C$6*C20</f>
        <v>33720.975599999998</v>
      </c>
      <c r="E20" s="58">
        <f t="shared" si="0"/>
        <v>0.17</v>
      </c>
      <c r="F20" s="57">
        <f t="shared" si="1"/>
        <v>33720.975599999998</v>
      </c>
    </row>
    <row r="21" spans="1:8" x14ac:dyDescent="0.25">
      <c r="A21" s="55" t="s">
        <v>41</v>
      </c>
      <c r="B21" s="55" t="s">
        <v>42</v>
      </c>
      <c r="C21" s="56">
        <v>0.02</v>
      </c>
      <c r="D21" s="57">
        <f t="shared" si="2"/>
        <v>3967.1736000000001</v>
      </c>
      <c r="E21" s="58">
        <f t="shared" si="0"/>
        <v>0.02</v>
      </c>
      <c r="F21" s="57">
        <f t="shared" si="1"/>
        <v>3967.1736000000001</v>
      </c>
    </row>
    <row r="22" spans="1:8" x14ac:dyDescent="0.25">
      <c r="A22" s="59" t="s">
        <v>91</v>
      </c>
      <c r="B22" s="55"/>
      <c r="C22" s="60">
        <f>SUM(C18:C21)</f>
        <v>0.30000000000000004</v>
      </c>
      <c r="D22" s="57">
        <f>SUM(D18:D21)</f>
        <v>59507.603999999999</v>
      </c>
      <c r="E22" s="60">
        <f>SUM(E18:E21)</f>
        <v>0.30000000000000004</v>
      </c>
      <c r="F22" s="57">
        <f>SUM(F18:F21)</f>
        <v>59507.603999999999</v>
      </c>
    </row>
    <row r="23" spans="1:8" x14ac:dyDescent="0.25">
      <c r="A23" s="122"/>
      <c r="B23" s="122"/>
      <c r="C23" s="50"/>
      <c r="D23" s="50"/>
      <c r="E23" s="50"/>
      <c r="F23" s="51"/>
    </row>
    <row r="24" spans="1:8" ht="14.4" customHeight="1" x14ac:dyDescent="0.25">
      <c r="A24" s="117" t="s">
        <v>8</v>
      </c>
      <c r="B24" s="117"/>
      <c r="C24" s="63"/>
      <c r="D24" s="62"/>
      <c r="E24" s="11"/>
      <c r="F24" s="64">
        <f>$F$22*E24</f>
        <v>0</v>
      </c>
    </row>
    <row r="25" spans="1:8" ht="14.4" customHeight="1" thickBot="1" x14ac:dyDescent="0.3">
      <c r="A25" s="118" t="s">
        <v>9</v>
      </c>
      <c r="B25" s="118"/>
      <c r="C25" s="66"/>
      <c r="D25" s="65"/>
      <c r="E25" s="9"/>
      <c r="F25" s="67">
        <f>$F$22*E25</f>
        <v>0</v>
      </c>
    </row>
    <row r="26" spans="1:8" ht="13.8" thickTop="1" x14ac:dyDescent="0.25">
      <c r="A26" s="142" t="s">
        <v>92</v>
      </c>
      <c r="B26" s="142"/>
      <c r="C26" s="50"/>
      <c r="D26" s="50"/>
      <c r="E26" s="50"/>
      <c r="F26" s="51">
        <f>SUM(F22+(F25-F24))</f>
        <v>59507.603999999999</v>
      </c>
      <c r="H26" s="64"/>
    </row>
    <row r="27" spans="1:8" x14ac:dyDescent="0.25">
      <c r="A27" s="27"/>
      <c r="B27" s="27"/>
      <c r="C27" s="50"/>
      <c r="D27" s="50"/>
      <c r="E27" s="50"/>
      <c r="F27" s="51"/>
      <c r="H27" s="64"/>
    </row>
    <row r="28" spans="1:8" ht="26.4" x14ac:dyDescent="0.25">
      <c r="A28" s="116" t="s">
        <v>70</v>
      </c>
      <c r="B28" s="116"/>
      <c r="C28" s="53" t="s">
        <v>60</v>
      </c>
      <c r="D28" s="53" t="s">
        <v>5</v>
      </c>
      <c r="E28" s="53" t="s">
        <v>6</v>
      </c>
      <c r="F28" s="53" t="s">
        <v>7</v>
      </c>
    </row>
    <row r="29" spans="1:8" x14ac:dyDescent="0.25">
      <c r="A29" s="54" t="s">
        <v>90</v>
      </c>
      <c r="B29" s="52"/>
      <c r="C29" s="53"/>
      <c r="D29" s="53"/>
      <c r="E29" s="53"/>
      <c r="F29" s="53"/>
    </row>
    <row r="30" spans="1:8" x14ac:dyDescent="0.25">
      <c r="A30" s="55" t="s">
        <v>43</v>
      </c>
      <c r="B30" s="55" t="s">
        <v>44</v>
      </c>
      <c r="C30" s="56">
        <v>0.22</v>
      </c>
      <c r="D30" s="57">
        <f>$C$6*C30</f>
        <v>43638.909599999999</v>
      </c>
      <c r="E30" s="58">
        <f>C30</f>
        <v>0.22</v>
      </c>
      <c r="F30" s="57">
        <f>$C$6*E30</f>
        <v>43638.909599999999</v>
      </c>
    </row>
    <row r="31" spans="1:8" x14ac:dyDescent="0.25">
      <c r="A31" s="55" t="s">
        <v>45</v>
      </c>
      <c r="B31" s="55" t="s">
        <v>46</v>
      </c>
      <c r="C31" s="56">
        <v>7.0000000000000007E-2</v>
      </c>
      <c r="D31" s="57">
        <f t="shared" ref="D31:D33" si="3">$C$6*C31</f>
        <v>13885.107600000001</v>
      </c>
      <c r="E31" s="58">
        <f t="shared" ref="E31:E34" si="4">C31</f>
        <v>7.0000000000000007E-2</v>
      </c>
      <c r="F31" s="57">
        <f t="shared" ref="F31:F33" si="5">$C$6*E31</f>
        <v>13885.107600000001</v>
      </c>
    </row>
    <row r="32" spans="1:8" x14ac:dyDescent="0.25">
      <c r="A32" s="55" t="s">
        <v>47</v>
      </c>
      <c r="B32" s="55" t="s">
        <v>52</v>
      </c>
      <c r="C32" s="56">
        <v>0.05</v>
      </c>
      <c r="D32" s="57">
        <f t="shared" si="3"/>
        <v>9917.9340000000011</v>
      </c>
      <c r="E32" s="58">
        <f t="shared" si="4"/>
        <v>0.05</v>
      </c>
      <c r="F32" s="57">
        <f t="shared" si="5"/>
        <v>9917.9340000000011</v>
      </c>
    </row>
    <row r="33" spans="1:8" x14ac:dyDescent="0.25">
      <c r="A33" s="55" t="s">
        <v>48</v>
      </c>
      <c r="B33" s="55" t="s">
        <v>49</v>
      </c>
      <c r="C33" s="56">
        <v>0.35</v>
      </c>
      <c r="D33" s="57">
        <f t="shared" si="3"/>
        <v>69425.537999999986</v>
      </c>
      <c r="E33" s="58">
        <f t="shared" si="4"/>
        <v>0.35</v>
      </c>
      <c r="F33" s="57">
        <f t="shared" si="5"/>
        <v>69425.537999999986</v>
      </c>
    </row>
    <row r="34" spans="1:8" x14ac:dyDescent="0.25">
      <c r="A34" s="55" t="s">
        <v>50</v>
      </c>
      <c r="B34" s="55" t="s">
        <v>51</v>
      </c>
      <c r="C34" s="56">
        <v>0.01</v>
      </c>
      <c r="D34" s="57">
        <f t="shared" ref="D34" si="6">$C$6*C32</f>
        <v>9917.9340000000011</v>
      </c>
      <c r="E34" s="58">
        <f t="shared" si="4"/>
        <v>0.01</v>
      </c>
      <c r="F34" s="57">
        <f>$C$6*E34</f>
        <v>1983.5868</v>
      </c>
    </row>
    <row r="35" spans="1:8" x14ac:dyDescent="0.25">
      <c r="A35" s="59" t="s">
        <v>94</v>
      </c>
      <c r="B35" s="55"/>
      <c r="C35" s="60">
        <f>SUM(C30:C34)</f>
        <v>0.7</v>
      </c>
      <c r="D35" s="57">
        <f>SUM(D30:D34)</f>
        <v>146785.42320000002</v>
      </c>
      <c r="E35" s="60">
        <f>SUM(E30:E34)</f>
        <v>0.7</v>
      </c>
      <c r="F35" s="57">
        <f>SUM(F30:F34)</f>
        <v>138851.076</v>
      </c>
    </row>
    <row r="36" spans="1:8" s="10" customFormat="1" x14ac:dyDescent="0.25">
      <c r="A36" s="122"/>
      <c r="B36" s="122"/>
      <c r="C36" s="50"/>
      <c r="D36" s="50"/>
      <c r="E36" s="50"/>
      <c r="F36" s="51"/>
    </row>
    <row r="37" spans="1:8" ht="14.4" customHeight="1" x14ac:dyDescent="0.25">
      <c r="A37" s="117" t="s">
        <v>8</v>
      </c>
      <c r="B37" s="117"/>
      <c r="C37" s="63"/>
      <c r="D37" s="62"/>
      <c r="E37" s="11"/>
      <c r="F37" s="64">
        <f>$F$22*E37</f>
        <v>0</v>
      </c>
    </row>
    <row r="38" spans="1:8" ht="14.4" customHeight="1" thickBot="1" x14ac:dyDescent="0.3">
      <c r="A38" s="118" t="s">
        <v>9</v>
      </c>
      <c r="B38" s="118"/>
      <c r="C38" s="66"/>
      <c r="D38" s="65"/>
      <c r="E38" s="9"/>
      <c r="F38" s="67">
        <f>$F$22*E38</f>
        <v>0</v>
      </c>
    </row>
    <row r="39" spans="1:8" ht="13.8" thickTop="1" x14ac:dyDescent="0.25">
      <c r="A39" s="142" t="s">
        <v>93</v>
      </c>
      <c r="B39" s="142"/>
      <c r="C39" s="50"/>
      <c r="D39" s="50"/>
      <c r="E39" s="50"/>
      <c r="F39" s="51">
        <f>SUM(F35+(F38-F37))</f>
        <v>138851.076</v>
      </c>
      <c r="H39" s="64"/>
    </row>
    <row r="40" spans="1:8" ht="13.8" thickBot="1" x14ac:dyDescent="0.3">
      <c r="A40" s="120"/>
      <c r="B40" s="121"/>
      <c r="C40" s="70"/>
      <c r="D40" s="70"/>
      <c r="E40" s="70"/>
      <c r="F40" s="71"/>
    </row>
    <row r="41" spans="1:8" ht="13.8" thickTop="1" x14ac:dyDescent="0.25">
      <c r="A41" s="142" t="s">
        <v>95</v>
      </c>
      <c r="B41" s="142"/>
      <c r="C41" s="50"/>
      <c r="D41" s="50"/>
      <c r="E41" s="50"/>
      <c r="F41" s="51">
        <f>F26+F39</f>
        <v>198358.68</v>
      </c>
    </row>
    <row r="42" spans="1:8" x14ac:dyDescent="0.25">
      <c r="A42" s="69"/>
      <c r="B42" s="27"/>
      <c r="C42" s="50"/>
      <c r="D42" s="50"/>
      <c r="E42" s="50"/>
      <c r="F42" s="51"/>
    </row>
    <row r="43" spans="1:8" x14ac:dyDescent="0.25">
      <c r="A43" s="61"/>
      <c r="B43" s="61"/>
      <c r="C43" s="50"/>
      <c r="D43" s="50"/>
      <c r="E43" s="50"/>
      <c r="F43" s="51"/>
    </row>
    <row r="44" spans="1:8" ht="34.200000000000003" customHeight="1" x14ac:dyDescent="0.25">
      <c r="A44" s="115" t="s">
        <v>10</v>
      </c>
      <c r="B44" s="115"/>
      <c r="C44" s="115"/>
      <c r="D44" s="115"/>
      <c r="E44" s="115"/>
      <c r="F44" s="115"/>
    </row>
    <row r="45" spans="1:8" ht="18.600000000000001" customHeight="1" x14ac:dyDescent="0.25">
      <c r="A45" s="119" t="s">
        <v>53</v>
      </c>
      <c r="B45" s="119"/>
      <c r="C45" s="119"/>
      <c r="D45" s="119"/>
      <c r="E45" s="119"/>
      <c r="F45" s="119"/>
    </row>
    <row r="46" spans="1:8" ht="23.4" customHeight="1" x14ac:dyDescent="0.25">
      <c r="A46" s="115" t="s">
        <v>77</v>
      </c>
      <c r="B46" s="115"/>
      <c r="C46" s="115"/>
      <c r="D46" s="115"/>
      <c r="E46" s="115"/>
      <c r="F46" s="115"/>
    </row>
    <row r="47" spans="1:8" s="10" customFormat="1" x14ac:dyDescent="0.25">
      <c r="A47" s="61"/>
      <c r="B47" s="61"/>
      <c r="C47" s="50"/>
      <c r="D47" s="50"/>
      <c r="E47" s="50"/>
      <c r="F47" s="51"/>
    </row>
    <row r="48" spans="1:8" hidden="1" x14ac:dyDescent="0.25">
      <c r="A48" s="92"/>
      <c r="B48" s="92"/>
      <c r="C48" s="68"/>
      <c r="D48" s="68"/>
      <c r="E48" s="68"/>
      <c r="F48" s="57"/>
    </row>
    <row r="49" spans="1:6" hidden="1" x14ac:dyDescent="0.25">
      <c r="A49" s="92"/>
      <c r="B49" s="92"/>
      <c r="C49" s="68"/>
      <c r="D49" s="68"/>
      <c r="E49" s="68"/>
      <c r="F49" s="57"/>
    </row>
    <row r="50" spans="1:6" hidden="1" x14ac:dyDescent="0.25">
      <c r="A50" s="92"/>
      <c r="B50" s="92"/>
      <c r="C50" s="68"/>
      <c r="D50" s="68"/>
      <c r="E50" s="68"/>
      <c r="F50" s="57"/>
    </row>
    <row r="51" spans="1:6" hidden="1" x14ac:dyDescent="0.25">
      <c r="A51" s="139"/>
      <c r="B51" s="140"/>
      <c r="C51" s="68"/>
      <c r="D51" s="68"/>
      <c r="E51" s="68"/>
      <c r="F51" s="57"/>
    </row>
    <row r="52" spans="1:6" hidden="1" x14ac:dyDescent="0.25">
      <c r="B52" s="55"/>
      <c r="C52" s="93"/>
      <c r="D52" s="93"/>
      <c r="E52" s="93"/>
      <c r="F52" s="94"/>
    </row>
    <row r="53" spans="1:6" hidden="1" x14ac:dyDescent="0.25">
      <c r="A53" s="139"/>
      <c r="B53" s="140"/>
      <c r="C53" s="68"/>
      <c r="D53" s="68"/>
      <c r="E53" s="68"/>
      <c r="F53" s="57"/>
    </row>
    <row r="54" spans="1:6" hidden="1" x14ac:dyDescent="0.25">
      <c r="A54" s="141"/>
      <c r="B54" s="141"/>
      <c r="C54" s="68"/>
      <c r="D54" s="68"/>
      <c r="E54" s="68"/>
      <c r="F54" s="57"/>
    </row>
    <row r="55" spans="1:6" hidden="1" x14ac:dyDescent="0.25">
      <c r="A55" s="139"/>
      <c r="B55" s="140"/>
      <c r="C55" s="68"/>
      <c r="D55" s="68"/>
      <c r="E55" s="68"/>
      <c r="F55" s="57"/>
    </row>
  </sheetData>
  <sheetProtection algorithmName="SHA-512" hashValue="5zGJc+yQZ/XmhuN9GIUAuChSOciBG/18YmmB7FQlmgvyzBNfa/BxvzTxxpfzpOMm3ppY956Ns03hZASnNCuPyg==" saltValue="FWRT+SxFxbZ61e5qR//niw==" spinCount="100000" sheet="1" objects="1" scenarios="1" selectLockedCells="1"/>
  <mergeCells count="37">
    <mergeCell ref="A13:F13"/>
    <mergeCell ref="A7:B7"/>
    <mergeCell ref="C7:F7"/>
    <mergeCell ref="A12:F12"/>
    <mergeCell ref="A44:F44"/>
    <mergeCell ref="A45:F45"/>
    <mergeCell ref="A14:F14"/>
    <mergeCell ref="A23:B23"/>
    <mergeCell ref="A24:B24"/>
    <mergeCell ref="A40:B40"/>
    <mergeCell ref="A41:B41"/>
    <mergeCell ref="A16:B16"/>
    <mergeCell ref="A25:B25"/>
    <mergeCell ref="A28:B28"/>
    <mergeCell ref="A26:B26"/>
    <mergeCell ref="A39:B39"/>
    <mergeCell ref="A36:B36"/>
    <mergeCell ref="A37:B37"/>
    <mergeCell ref="A38:B38"/>
    <mergeCell ref="A1:F1"/>
    <mergeCell ref="A8:B8"/>
    <mergeCell ref="C8:F8"/>
    <mergeCell ref="A9:B9"/>
    <mergeCell ref="C9:F9"/>
    <mergeCell ref="A2:F2"/>
    <mergeCell ref="A3:B3"/>
    <mergeCell ref="C3:F3"/>
    <mergeCell ref="A4:F4"/>
    <mergeCell ref="C5:F5"/>
    <mergeCell ref="A5:B5"/>
    <mergeCell ref="A6:B6"/>
    <mergeCell ref="C6:F6"/>
    <mergeCell ref="A55:B55"/>
    <mergeCell ref="A53:B53"/>
    <mergeCell ref="A54:B54"/>
    <mergeCell ref="A51:B51"/>
    <mergeCell ref="A46:F46"/>
  </mergeCells>
  <pageMargins left="0.27559055118110237" right="0.27559055118110237" top="1.1811023622047245" bottom="0.51181102362204722" header="0.27559055118110237" footer="0.27559055118110237"/>
  <pageSetup paperSize="8" orientation="landscape" cellComments="atEnd" r:id="rId1"/>
  <headerFooter scaleWithDoc="0" alignWithMargins="0">
    <oddFooter>&amp;F</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30F5D-44B9-4CF4-8FA8-B5F3FFEEBE3E}">
  <sheetPr>
    <tabColor theme="9" tint="0.79998168889431442"/>
  </sheetPr>
  <dimension ref="A1:H63"/>
  <sheetViews>
    <sheetView topLeftCell="A18" zoomScaleNormal="100" workbookViewId="0">
      <selection activeCell="E39" sqref="E39"/>
    </sheetView>
  </sheetViews>
  <sheetFormatPr baseColWidth="10" defaultColWidth="0" defaultRowHeight="13.2" zeroHeight="1" x14ac:dyDescent="0.25"/>
  <cols>
    <col min="1" max="1" width="20.5546875" style="1" customWidth="1"/>
    <col min="2" max="2" width="57.44140625" style="1" customWidth="1"/>
    <col min="3" max="6" width="28.109375" style="1" customWidth="1"/>
    <col min="7" max="7" width="3" style="10" customWidth="1"/>
    <col min="8" max="8" width="0" style="1" hidden="1" customWidth="1"/>
    <col min="9" max="16384" width="11.44140625" style="1" hidden="1"/>
  </cols>
  <sheetData>
    <row r="1" spans="1:6" ht="11.4" customHeight="1" x14ac:dyDescent="0.25">
      <c r="A1" s="123"/>
      <c r="B1" s="123"/>
      <c r="C1" s="123"/>
      <c r="D1" s="123"/>
      <c r="E1" s="123"/>
      <c r="F1" s="123"/>
    </row>
    <row r="2" spans="1:6" ht="33.6" customHeight="1" x14ac:dyDescent="0.25">
      <c r="A2" s="124" t="s">
        <v>54</v>
      </c>
      <c r="B2" s="124"/>
      <c r="C2" s="124"/>
      <c r="D2" s="124"/>
      <c r="E2" s="124"/>
      <c r="F2" s="124"/>
    </row>
    <row r="3" spans="1:6" ht="41.25" customHeight="1" x14ac:dyDescent="0.25">
      <c r="A3" s="128" t="s">
        <v>1</v>
      </c>
      <c r="B3" s="128"/>
      <c r="C3" s="129"/>
      <c r="D3" s="129"/>
      <c r="E3" s="129"/>
      <c r="F3" s="129"/>
    </row>
    <row r="4" spans="1:6" ht="16.350000000000001" customHeight="1" x14ac:dyDescent="0.25">
      <c r="A4" s="130" t="s">
        <v>69</v>
      </c>
      <c r="B4" s="130"/>
      <c r="C4" s="130"/>
      <c r="D4" s="130"/>
      <c r="E4" s="130"/>
      <c r="F4" s="130"/>
    </row>
    <row r="5" spans="1:6" x14ac:dyDescent="0.25">
      <c r="A5" s="114" t="s">
        <v>113</v>
      </c>
      <c r="B5" s="114"/>
      <c r="C5" s="125">
        <v>1343265.13</v>
      </c>
      <c r="D5" s="125"/>
      <c r="E5" s="125"/>
      <c r="F5" s="125"/>
    </row>
    <row r="6" spans="1:6" x14ac:dyDescent="0.25">
      <c r="A6" s="114" t="s">
        <v>2</v>
      </c>
      <c r="B6" s="114"/>
      <c r="C6" s="125">
        <v>209756.15</v>
      </c>
      <c r="D6" s="125"/>
      <c r="E6" s="125"/>
      <c r="F6" s="125"/>
    </row>
    <row r="7" spans="1:6" x14ac:dyDescent="0.25">
      <c r="A7" s="114" t="s">
        <v>3</v>
      </c>
      <c r="B7" s="114"/>
      <c r="C7" s="126" t="s">
        <v>85</v>
      </c>
      <c r="D7" s="126"/>
      <c r="E7" s="126"/>
      <c r="F7" s="126"/>
    </row>
    <row r="8" spans="1:6" x14ac:dyDescent="0.25">
      <c r="A8" s="114" t="s">
        <v>4</v>
      </c>
      <c r="B8" s="114"/>
      <c r="C8" s="126" t="s">
        <v>33</v>
      </c>
      <c r="D8" s="126"/>
      <c r="E8" s="126"/>
      <c r="F8" s="126"/>
    </row>
    <row r="9" spans="1:6" ht="15" customHeight="1" x14ac:dyDescent="0.25">
      <c r="A9" s="114" t="s">
        <v>0</v>
      </c>
      <c r="B9" s="114"/>
      <c r="C9" s="127">
        <v>0.19</v>
      </c>
      <c r="D9" s="127"/>
      <c r="E9" s="127"/>
      <c r="F9" s="127"/>
    </row>
    <row r="10" spans="1:6" ht="15" customHeight="1" x14ac:dyDescent="0.25">
      <c r="A10" s="91"/>
      <c r="B10" s="91"/>
      <c r="C10" s="83"/>
      <c r="D10" s="83"/>
      <c r="E10" s="83"/>
      <c r="F10" s="83"/>
    </row>
    <row r="11" spans="1:6" x14ac:dyDescent="0.25">
      <c r="A11" s="48"/>
      <c r="B11" s="49"/>
      <c r="C11" s="50"/>
      <c r="D11" s="50"/>
      <c r="E11" s="50"/>
      <c r="F11" s="51"/>
    </row>
    <row r="12" spans="1:6" ht="18.600000000000001" customHeight="1" x14ac:dyDescent="0.25">
      <c r="A12" s="134" t="s">
        <v>73</v>
      </c>
      <c r="B12" s="134"/>
      <c r="C12" s="134"/>
      <c r="D12" s="134"/>
      <c r="E12" s="134"/>
      <c r="F12" s="134"/>
    </row>
    <row r="13" spans="1:6" ht="18.600000000000001" customHeight="1" x14ac:dyDescent="0.25">
      <c r="A13" s="134" t="s">
        <v>74</v>
      </c>
      <c r="B13" s="134"/>
      <c r="C13" s="134"/>
      <c r="D13" s="134"/>
      <c r="E13" s="134"/>
      <c r="F13" s="134"/>
    </row>
    <row r="14" spans="1:6" ht="18.600000000000001" customHeight="1" x14ac:dyDescent="0.25">
      <c r="A14" s="134" t="s">
        <v>75</v>
      </c>
      <c r="B14" s="134"/>
      <c r="C14" s="134"/>
      <c r="D14" s="134"/>
      <c r="E14" s="134"/>
      <c r="F14" s="134"/>
    </row>
    <row r="15" spans="1:6" ht="18.600000000000001" customHeight="1" x14ac:dyDescent="0.25">
      <c r="A15" s="134" t="s">
        <v>150</v>
      </c>
      <c r="B15" s="134"/>
      <c r="C15" s="134"/>
      <c r="D15" s="134"/>
      <c r="E15" s="134"/>
      <c r="F15" s="134"/>
    </row>
    <row r="16" spans="1:6" ht="18.600000000000001" customHeight="1" x14ac:dyDescent="0.25">
      <c r="A16" s="134" t="s">
        <v>76</v>
      </c>
      <c r="B16" s="134"/>
      <c r="C16" s="134"/>
      <c r="D16" s="134"/>
      <c r="E16" s="134"/>
      <c r="F16" s="134"/>
    </row>
    <row r="17" spans="1:8" ht="15" x14ac:dyDescent="0.25">
      <c r="A17" s="26"/>
      <c r="B17" s="26"/>
      <c r="C17" s="95"/>
      <c r="D17" s="95"/>
      <c r="E17" s="95"/>
      <c r="F17" s="19"/>
    </row>
    <row r="18" spans="1:8" ht="26.4" x14ac:dyDescent="0.25">
      <c r="A18" s="116"/>
      <c r="B18" s="116"/>
      <c r="C18" s="53" t="s">
        <v>60</v>
      </c>
      <c r="D18" s="53" t="s">
        <v>5</v>
      </c>
      <c r="E18" s="53" t="s">
        <v>6</v>
      </c>
      <c r="F18" s="53" t="s">
        <v>7</v>
      </c>
    </row>
    <row r="19" spans="1:8" x14ac:dyDescent="0.25">
      <c r="A19" s="54" t="s">
        <v>89</v>
      </c>
      <c r="B19" s="52"/>
      <c r="C19" s="53"/>
      <c r="D19" s="53"/>
      <c r="E19" s="53"/>
      <c r="F19" s="53"/>
    </row>
    <row r="20" spans="1:8" x14ac:dyDescent="0.25">
      <c r="A20" s="55" t="s">
        <v>35</v>
      </c>
      <c r="B20" s="55" t="s">
        <v>36</v>
      </c>
      <c r="C20" s="56">
        <v>0.02</v>
      </c>
      <c r="D20" s="57">
        <f>$C$6*C20</f>
        <v>4195.1229999999996</v>
      </c>
      <c r="E20" s="58">
        <f>C20</f>
        <v>0.02</v>
      </c>
      <c r="F20" s="57">
        <f>$C$6*E20</f>
        <v>4195.1229999999996</v>
      </c>
    </row>
    <row r="21" spans="1:8" x14ac:dyDescent="0.25">
      <c r="A21" s="55" t="s">
        <v>37</v>
      </c>
      <c r="B21" s="55" t="s">
        <v>38</v>
      </c>
      <c r="C21" s="56">
        <v>0.09</v>
      </c>
      <c r="D21" s="57">
        <f>$C$6*C21</f>
        <v>18878.053499999998</v>
      </c>
      <c r="E21" s="58">
        <f t="shared" ref="E21:E23" si="0">C21</f>
        <v>0.09</v>
      </c>
      <c r="F21" s="57">
        <f t="shared" ref="F21:F23" si="1">$C$6*E21</f>
        <v>18878.053499999998</v>
      </c>
    </row>
    <row r="22" spans="1:8" x14ac:dyDescent="0.25">
      <c r="A22" s="55" t="s">
        <v>39</v>
      </c>
      <c r="B22" s="55" t="s">
        <v>40</v>
      </c>
      <c r="C22" s="56">
        <v>0.17</v>
      </c>
      <c r="D22" s="57">
        <f t="shared" ref="D22:D23" si="2">$C$6*C22</f>
        <v>35658.5455</v>
      </c>
      <c r="E22" s="58">
        <f t="shared" si="0"/>
        <v>0.17</v>
      </c>
      <c r="F22" s="57">
        <f t="shared" si="1"/>
        <v>35658.5455</v>
      </c>
    </row>
    <row r="23" spans="1:8" x14ac:dyDescent="0.25">
      <c r="A23" s="55" t="s">
        <v>41</v>
      </c>
      <c r="B23" s="55" t="s">
        <v>42</v>
      </c>
      <c r="C23" s="56">
        <v>0.02</v>
      </c>
      <c r="D23" s="57">
        <f t="shared" si="2"/>
        <v>4195.1229999999996</v>
      </c>
      <c r="E23" s="58">
        <f t="shared" si="0"/>
        <v>0.02</v>
      </c>
      <c r="F23" s="57">
        <f t="shared" si="1"/>
        <v>4195.1229999999996</v>
      </c>
    </row>
    <row r="24" spans="1:8" x14ac:dyDescent="0.25">
      <c r="A24" s="59" t="s">
        <v>91</v>
      </c>
      <c r="B24" s="55"/>
      <c r="C24" s="60">
        <f>SUM(C20:C23)</f>
        <v>0.30000000000000004</v>
      </c>
      <c r="D24" s="57">
        <f>SUM(D20:D23)</f>
        <v>62926.844999999994</v>
      </c>
      <c r="E24" s="60">
        <f>SUM(E20:E23)</f>
        <v>0.30000000000000004</v>
      </c>
      <c r="F24" s="57">
        <f>SUM(F20:F23)</f>
        <v>62926.844999999994</v>
      </c>
    </row>
    <row r="25" spans="1:8" x14ac:dyDescent="0.25">
      <c r="A25" s="122"/>
      <c r="B25" s="122"/>
      <c r="C25" s="50"/>
      <c r="D25" s="50"/>
      <c r="E25" s="50"/>
      <c r="F25" s="51"/>
    </row>
    <row r="26" spans="1:8" ht="14.4" customHeight="1" x14ac:dyDescent="0.25">
      <c r="A26" s="117" t="s">
        <v>8</v>
      </c>
      <c r="B26" s="117"/>
      <c r="C26" s="63"/>
      <c r="D26" s="62"/>
      <c r="E26" s="11"/>
      <c r="F26" s="64">
        <f>$F$24*E26</f>
        <v>0</v>
      </c>
    </row>
    <row r="27" spans="1:8" ht="14.4" customHeight="1" thickBot="1" x14ac:dyDescent="0.3">
      <c r="A27" s="118" t="s">
        <v>9</v>
      </c>
      <c r="B27" s="118"/>
      <c r="C27" s="66"/>
      <c r="D27" s="65"/>
      <c r="E27" s="9"/>
      <c r="F27" s="67">
        <f>$F$24*E27</f>
        <v>0</v>
      </c>
    </row>
    <row r="28" spans="1:8" ht="13.8" thickTop="1" x14ac:dyDescent="0.25">
      <c r="A28" s="142" t="s">
        <v>92</v>
      </c>
      <c r="B28" s="142"/>
      <c r="C28" s="50"/>
      <c r="D28" s="50"/>
      <c r="E28" s="50"/>
      <c r="F28" s="51">
        <f>SUM(F24+(F27-F26))</f>
        <v>62926.844999999994</v>
      </c>
      <c r="H28" s="64"/>
    </row>
    <row r="29" spans="1:8" x14ac:dyDescent="0.25">
      <c r="A29" s="27"/>
      <c r="B29" s="27"/>
      <c r="C29" s="50"/>
      <c r="D29" s="50"/>
      <c r="E29" s="50"/>
      <c r="F29" s="51"/>
      <c r="H29" s="64"/>
    </row>
    <row r="30" spans="1:8" ht="26.4" x14ac:dyDescent="0.25">
      <c r="A30" s="116" t="s">
        <v>70</v>
      </c>
      <c r="B30" s="116"/>
      <c r="C30" s="53" t="s">
        <v>60</v>
      </c>
      <c r="D30" s="53" t="s">
        <v>5</v>
      </c>
      <c r="E30" s="53" t="s">
        <v>6</v>
      </c>
      <c r="F30" s="53" t="s">
        <v>7</v>
      </c>
    </row>
    <row r="31" spans="1:8" x14ac:dyDescent="0.25">
      <c r="A31" s="54" t="s">
        <v>90</v>
      </c>
      <c r="B31" s="52"/>
      <c r="C31" s="53"/>
      <c r="D31" s="53"/>
      <c r="E31" s="53"/>
      <c r="F31" s="53"/>
    </row>
    <row r="32" spans="1:8" x14ac:dyDescent="0.25">
      <c r="A32" s="55" t="s">
        <v>43</v>
      </c>
      <c r="B32" s="55" t="s">
        <v>44</v>
      </c>
      <c r="C32" s="56">
        <v>0.22</v>
      </c>
      <c r="D32" s="57">
        <f>$C$6*C32</f>
        <v>46146.352999999996</v>
      </c>
      <c r="E32" s="58">
        <f>C32</f>
        <v>0.22</v>
      </c>
      <c r="F32" s="57">
        <f>$C$6*E32</f>
        <v>46146.352999999996</v>
      </c>
    </row>
    <row r="33" spans="1:8" x14ac:dyDescent="0.25">
      <c r="A33" s="55" t="s">
        <v>45</v>
      </c>
      <c r="B33" s="55" t="s">
        <v>46</v>
      </c>
      <c r="C33" s="56">
        <v>7.0000000000000007E-2</v>
      </c>
      <c r="D33" s="57">
        <f t="shared" ref="D33:D35" si="3">$C$6*C33</f>
        <v>14682.9305</v>
      </c>
      <c r="E33" s="58">
        <f t="shared" ref="E33:E36" si="4">C33</f>
        <v>7.0000000000000007E-2</v>
      </c>
      <c r="F33" s="57">
        <f t="shared" ref="F33:F35" si="5">$C$6*E33</f>
        <v>14682.9305</v>
      </c>
    </row>
    <row r="34" spans="1:8" x14ac:dyDescent="0.25">
      <c r="A34" s="55" t="s">
        <v>47</v>
      </c>
      <c r="B34" s="55" t="s">
        <v>52</v>
      </c>
      <c r="C34" s="56">
        <v>0.05</v>
      </c>
      <c r="D34" s="57">
        <f t="shared" si="3"/>
        <v>10487.807500000001</v>
      </c>
      <c r="E34" s="58">
        <f t="shared" si="4"/>
        <v>0.05</v>
      </c>
      <c r="F34" s="57">
        <f t="shared" si="5"/>
        <v>10487.807500000001</v>
      </c>
    </row>
    <row r="35" spans="1:8" x14ac:dyDescent="0.25">
      <c r="A35" s="55" t="s">
        <v>48</v>
      </c>
      <c r="B35" s="55" t="s">
        <v>49</v>
      </c>
      <c r="C35" s="56">
        <v>0.35</v>
      </c>
      <c r="D35" s="57">
        <f t="shared" si="3"/>
        <v>73414.652499999997</v>
      </c>
      <c r="E35" s="58">
        <f t="shared" si="4"/>
        <v>0.35</v>
      </c>
      <c r="F35" s="57">
        <f t="shared" si="5"/>
        <v>73414.652499999997</v>
      </c>
    </row>
    <row r="36" spans="1:8" x14ac:dyDescent="0.25">
      <c r="A36" s="55" t="s">
        <v>50</v>
      </c>
      <c r="B36" s="55" t="s">
        <v>51</v>
      </c>
      <c r="C36" s="56">
        <v>0.01</v>
      </c>
      <c r="D36" s="57">
        <f t="shared" ref="D36" si="6">$C$6*C34</f>
        <v>10487.807500000001</v>
      </c>
      <c r="E36" s="58">
        <f t="shared" si="4"/>
        <v>0.01</v>
      </c>
      <c r="F36" s="57">
        <f>$C$6*E36</f>
        <v>2097.5614999999998</v>
      </c>
    </row>
    <row r="37" spans="1:8" x14ac:dyDescent="0.25">
      <c r="A37" s="59" t="s">
        <v>94</v>
      </c>
      <c r="B37" s="55"/>
      <c r="C37" s="60">
        <f>SUM(C32:C36)</f>
        <v>0.7</v>
      </c>
      <c r="D37" s="57">
        <f>SUM(D32:D36)</f>
        <v>155219.55099999998</v>
      </c>
      <c r="E37" s="60">
        <f>SUM(E32:E36)</f>
        <v>0.7</v>
      </c>
      <c r="F37" s="57">
        <f>SUM(F32:F36)</f>
        <v>146829.30499999999</v>
      </c>
    </row>
    <row r="38" spans="1:8" s="10" customFormat="1" x14ac:dyDescent="0.25">
      <c r="A38" s="122"/>
      <c r="B38" s="122"/>
      <c r="C38" s="50"/>
      <c r="D38" s="50"/>
      <c r="E38" s="50"/>
      <c r="F38" s="51"/>
    </row>
    <row r="39" spans="1:8" ht="14.4" customHeight="1" x14ac:dyDescent="0.25">
      <c r="A39" s="117" t="s">
        <v>8</v>
      </c>
      <c r="B39" s="117"/>
      <c r="C39" s="63"/>
      <c r="D39" s="62"/>
      <c r="E39" s="11"/>
      <c r="F39" s="64">
        <f>$F$24*E39</f>
        <v>0</v>
      </c>
    </row>
    <row r="40" spans="1:8" ht="14.4" customHeight="1" thickBot="1" x14ac:dyDescent="0.3">
      <c r="A40" s="118" t="s">
        <v>9</v>
      </c>
      <c r="B40" s="118"/>
      <c r="C40" s="66"/>
      <c r="D40" s="65"/>
      <c r="E40" s="9"/>
      <c r="F40" s="67">
        <f>$F$24*E40</f>
        <v>0</v>
      </c>
    </row>
    <row r="41" spans="1:8" ht="13.8" thickTop="1" x14ac:dyDescent="0.25">
      <c r="A41" s="142" t="s">
        <v>93</v>
      </c>
      <c r="B41" s="142"/>
      <c r="C41" s="50"/>
      <c r="D41" s="50"/>
      <c r="E41" s="50"/>
      <c r="F41" s="51">
        <f>SUM(F37+(F40-F39))</f>
        <v>146829.30499999999</v>
      </c>
      <c r="H41" s="64"/>
    </row>
    <row r="42" spans="1:8" ht="13.8" thickBot="1" x14ac:dyDescent="0.3">
      <c r="A42" s="120"/>
      <c r="B42" s="121"/>
      <c r="C42" s="70"/>
      <c r="D42" s="70"/>
      <c r="E42" s="70"/>
      <c r="F42" s="71"/>
    </row>
    <row r="43" spans="1:8" ht="13.8" thickTop="1" x14ac:dyDescent="0.25">
      <c r="A43" s="142" t="s">
        <v>95</v>
      </c>
      <c r="B43" s="142"/>
      <c r="C43" s="50"/>
      <c r="D43" s="50"/>
      <c r="E43" s="50"/>
      <c r="F43" s="51">
        <f>F28+F41</f>
        <v>209756.15</v>
      </c>
    </row>
    <row r="44" spans="1:8" s="10" customFormat="1" x14ac:dyDescent="0.25"/>
    <row r="45" spans="1:8" x14ac:dyDescent="0.25">
      <c r="A45" s="10"/>
      <c r="B45" s="10"/>
      <c r="C45" s="10"/>
      <c r="D45" s="10"/>
      <c r="E45" s="10"/>
      <c r="F45" s="10"/>
    </row>
    <row r="46" spans="1:8" ht="24" customHeight="1" x14ac:dyDescent="0.25">
      <c r="A46" s="115" t="s">
        <v>10</v>
      </c>
      <c r="B46" s="115"/>
      <c r="C46" s="115"/>
      <c r="D46" s="115"/>
      <c r="E46" s="115"/>
      <c r="F46" s="115"/>
    </row>
    <row r="47" spans="1:8" ht="23.4" customHeight="1" x14ac:dyDescent="0.25">
      <c r="A47" s="119" t="s">
        <v>53</v>
      </c>
      <c r="B47" s="119"/>
      <c r="C47" s="119"/>
      <c r="D47" s="119"/>
      <c r="E47" s="119"/>
      <c r="F47" s="119"/>
    </row>
    <row r="48" spans="1:8" ht="29.4" customHeight="1" x14ac:dyDescent="0.25">
      <c r="A48" s="115" t="s">
        <v>77</v>
      </c>
      <c r="B48" s="115"/>
      <c r="C48" s="115"/>
      <c r="D48" s="115"/>
      <c r="E48" s="115"/>
      <c r="F48" s="115"/>
    </row>
    <row r="49" spans="1:6" ht="121.8" customHeight="1" x14ac:dyDescent="0.25">
      <c r="A49" s="143" t="s">
        <v>151</v>
      </c>
      <c r="B49" s="143"/>
      <c r="C49" s="143"/>
      <c r="D49" s="143"/>
      <c r="E49" s="143"/>
      <c r="F49" s="143"/>
    </row>
    <row r="50" spans="1:6" s="10" customFormat="1" x14ac:dyDescent="0.25"/>
    <row r="53" spans="1:6" ht="15" hidden="1" customHeight="1" x14ac:dyDescent="0.25"/>
    <row r="61" spans="1:6" ht="13.2" hidden="1" customHeight="1" x14ac:dyDescent="0.25"/>
    <row r="63" spans="1:6" ht="24.6" hidden="1" customHeight="1" x14ac:dyDescent="0.25"/>
  </sheetData>
  <sheetProtection algorithmName="SHA-512" hashValue="a/RdIDlJZjJVUXc9FR5aiUeHjv1MS8jCb9Fq6PbAGukB/kqX9hM05bRI/nTej2uBnWO+OyyRIB1KJTQ+g/H2PQ==" saltValue="4PMCKHWnMm3Sy501nplFbQ==" spinCount="100000" sheet="1" objects="1" scenarios="1" selectLockedCells="1"/>
  <mergeCells count="36">
    <mergeCell ref="A15:F15"/>
    <mergeCell ref="A14:F14"/>
    <mergeCell ref="A16:F16"/>
    <mergeCell ref="A13:F13"/>
    <mergeCell ref="A12:F12"/>
    <mergeCell ref="A1:F1"/>
    <mergeCell ref="A8:B8"/>
    <mergeCell ref="C8:F8"/>
    <mergeCell ref="A9:B9"/>
    <mergeCell ref="C9:F9"/>
    <mergeCell ref="A7:B7"/>
    <mergeCell ref="C7:F7"/>
    <mergeCell ref="A2:F2"/>
    <mergeCell ref="A3:B3"/>
    <mergeCell ref="C3:F3"/>
    <mergeCell ref="A4:F4"/>
    <mergeCell ref="A5:B5"/>
    <mergeCell ref="C5:F5"/>
    <mergeCell ref="A6:B6"/>
    <mergeCell ref="C6:F6"/>
    <mergeCell ref="A18:B18"/>
    <mergeCell ref="A25:B25"/>
    <mergeCell ref="A26:B26"/>
    <mergeCell ref="A27:B27"/>
    <mergeCell ref="A39:B39"/>
    <mergeCell ref="A28:B28"/>
    <mergeCell ref="A30:B30"/>
    <mergeCell ref="A38:B38"/>
    <mergeCell ref="A48:F48"/>
    <mergeCell ref="A49:F49"/>
    <mergeCell ref="A47:F47"/>
    <mergeCell ref="A40:B40"/>
    <mergeCell ref="A41:B41"/>
    <mergeCell ref="A42:B42"/>
    <mergeCell ref="A43:B43"/>
    <mergeCell ref="A46:F46"/>
  </mergeCells>
  <pageMargins left="0.27559055118110237" right="0.27559055118110237" top="1.1811023622047245" bottom="0.51181102362204722" header="0.27559055118110237" footer="0.27559055118110237"/>
  <pageSetup paperSize="8" orientation="landscape" cellComments="atEnd" r:id="rId1"/>
  <headerFooter scaleWithDoc="0" alignWithMargins="0">
    <oddFooter>&amp;F</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81B36-4AD8-4B02-A6AC-36EBE816A1E1}">
  <sheetPr>
    <tabColor theme="9" tint="0.79998168889431442"/>
  </sheetPr>
  <dimension ref="A1:H43"/>
  <sheetViews>
    <sheetView topLeftCell="A9" zoomScaleNormal="100" workbookViewId="0">
      <selection activeCell="E33" sqref="E33"/>
    </sheetView>
  </sheetViews>
  <sheetFormatPr baseColWidth="10" defaultColWidth="0" defaultRowHeight="13.2" zeroHeight="1" x14ac:dyDescent="0.25"/>
  <cols>
    <col min="1" max="1" width="20.5546875" style="1" customWidth="1"/>
    <col min="2" max="2" width="57.44140625" style="1" customWidth="1"/>
    <col min="3" max="6" width="28.109375" style="1" customWidth="1"/>
    <col min="7" max="7" width="3.5546875" style="10" customWidth="1"/>
    <col min="8" max="8" width="0" style="1" hidden="1" customWidth="1"/>
    <col min="9" max="16384" width="11.44140625" style="1" hidden="1"/>
  </cols>
  <sheetData>
    <row r="1" spans="1:6" ht="11.4" customHeight="1" x14ac:dyDescent="0.25">
      <c r="A1" s="123"/>
      <c r="B1" s="123"/>
      <c r="C1" s="123"/>
      <c r="D1" s="123"/>
      <c r="E1" s="123"/>
      <c r="F1" s="123"/>
    </row>
    <row r="2" spans="1:6" ht="33.6" customHeight="1" x14ac:dyDescent="0.25">
      <c r="A2" s="124" t="s">
        <v>54</v>
      </c>
      <c r="B2" s="124"/>
      <c r="C2" s="124"/>
      <c r="D2" s="124"/>
      <c r="E2" s="124"/>
      <c r="F2" s="124"/>
    </row>
    <row r="3" spans="1:6" ht="41.25" customHeight="1" x14ac:dyDescent="0.25">
      <c r="A3" s="128" t="s">
        <v>1</v>
      </c>
      <c r="B3" s="128"/>
      <c r="C3" s="129"/>
      <c r="D3" s="129"/>
      <c r="E3" s="129"/>
      <c r="F3" s="129"/>
    </row>
    <row r="4" spans="1:6" ht="16.350000000000001" customHeight="1" x14ac:dyDescent="0.25">
      <c r="A4" s="130" t="s">
        <v>69</v>
      </c>
      <c r="B4" s="130"/>
      <c r="C4" s="130"/>
      <c r="D4" s="130"/>
      <c r="E4" s="130"/>
      <c r="F4" s="130"/>
    </row>
    <row r="5" spans="1:6" x14ac:dyDescent="0.25">
      <c r="A5" s="114" t="s">
        <v>113</v>
      </c>
      <c r="B5" s="114"/>
      <c r="C5" s="125">
        <v>590750</v>
      </c>
      <c r="D5" s="125"/>
      <c r="E5" s="125"/>
      <c r="F5" s="125"/>
    </row>
    <row r="6" spans="1:6" x14ac:dyDescent="0.25">
      <c r="A6" s="114" t="s">
        <v>2</v>
      </c>
      <c r="B6" s="114"/>
      <c r="C6" s="125">
        <v>75978.600000000006</v>
      </c>
      <c r="D6" s="125"/>
      <c r="E6" s="125"/>
      <c r="F6" s="125"/>
    </row>
    <row r="7" spans="1:6" x14ac:dyDescent="0.25">
      <c r="A7" s="114" t="s">
        <v>3</v>
      </c>
      <c r="B7" s="114"/>
      <c r="C7" s="126" t="s">
        <v>85</v>
      </c>
      <c r="D7" s="126"/>
      <c r="E7" s="126"/>
      <c r="F7" s="126"/>
    </row>
    <row r="8" spans="1:6" x14ac:dyDescent="0.25">
      <c r="A8" s="114" t="s">
        <v>4</v>
      </c>
      <c r="B8" s="114"/>
      <c r="C8" s="126" t="s">
        <v>33</v>
      </c>
      <c r="D8" s="126"/>
      <c r="E8" s="126"/>
      <c r="F8" s="126"/>
    </row>
    <row r="9" spans="1:6" ht="15" customHeight="1" x14ac:dyDescent="0.25">
      <c r="A9" s="114" t="s">
        <v>0</v>
      </c>
      <c r="B9" s="114"/>
      <c r="C9" s="127">
        <v>0.19</v>
      </c>
      <c r="D9" s="127"/>
      <c r="E9" s="127"/>
      <c r="F9" s="127"/>
    </row>
    <row r="10" spans="1:6" ht="15" customHeight="1" x14ac:dyDescent="0.25">
      <c r="A10" s="91"/>
      <c r="B10" s="91"/>
      <c r="C10" s="83"/>
      <c r="D10" s="83"/>
      <c r="E10" s="83"/>
      <c r="F10" s="83"/>
    </row>
    <row r="11" spans="1:6" ht="15" customHeight="1" x14ac:dyDescent="0.25">
      <c r="A11" s="91"/>
      <c r="B11" s="91"/>
      <c r="C11" s="83"/>
      <c r="D11" s="83"/>
      <c r="E11" s="83"/>
      <c r="F11" s="83"/>
    </row>
    <row r="12" spans="1:6" ht="26.4" x14ac:dyDescent="0.25">
      <c r="A12" s="116"/>
      <c r="B12" s="116"/>
      <c r="C12" s="53" t="s">
        <v>60</v>
      </c>
      <c r="D12" s="53" t="s">
        <v>5</v>
      </c>
      <c r="E12" s="53" t="s">
        <v>6</v>
      </c>
      <c r="F12" s="53" t="s">
        <v>7</v>
      </c>
    </row>
    <row r="13" spans="1:6" x14ac:dyDescent="0.25">
      <c r="A13" s="54" t="s">
        <v>89</v>
      </c>
      <c r="B13" s="52"/>
      <c r="C13" s="53"/>
      <c r="D13" s="53"/>
      <c r="E13" s="53"/>
      <c r="F13" s="53"/>
    </row>
    <row r="14" spans="1:6" x14ac:dyDescent="0.25">
      <c r="A14" s="55" t="s">
        <v>35</v>
      </c>
      <c r="B14" s="55" t="s">
        <v>36</v>
      </c>
      <c r="C14" s="56">
        <v>0.03</v>
      </c>
      <c r="D14" s="57">
        <f>$C$6*C14</f>
        <v>2279.3580000000002</v>
      </c>
      <c r="E14" s="58">
        <f>C14</f>
        <v>0.03</v>
      </c>
      <c r="F14" s="57">
        <f>$C$6*E14</f>
        <v>2279.3580000000002</v>
      </c>
    </row>
    <row r="15" spans="1:6" x14ac:dyDescent="0.25">
      <c r="A15" s="55" t="s">
        <v>37</v>
      </c>
      <c r="B15" s="55" t="s">
        <v>38</v>
      </c>
      <c r="C15" s="56">
        <v>0.1</v>
      </c>
      <c r="D15" s="57">
        <f>$C$6*C15</f>
        <v>7597.8600000000006</v>
      </c>
      <c r="E15" s="58">
        <f t="shared" ref="E15:E17" si="0">C15</f>
        <v>0.1</v>
      </c>
      <c r="F15" s="57">
        <f t="shared" ref="F15:F17" si="1">$C$6*E15</f>
        <v>7597.8600000000006</v>
      </c>
    </row>
    <row r="16" spans="1:6" x14ac:dyDescent="0.25">
      <c r="A16" s="55" t="s">
        <v>39</v>
      </c>
      <c r="B16" s="55" t="s">
        <v>40</v>
      </c>
      <c r="C16" s="56">
        <v>0.16</v>
      </c>
      <c r="D16" s="57">
        <f t="shared" ref="D16:D17" si="2">$C$6*C16</f>
        <v>12156.576000000001</v>
      </c>
      <c r="E16" s="58">
        <f t="shared" si="0"/>
        <v>0.16</v>
      </c>
      <c r="F16" s="57">
        <f t="shared" si="1"/>
        <v>12156.576000000001</v>
      </c>
    </row>
    <row r="17" spans="1:8" x14ac:dyDescent="0.25">
      <c r="A17" s="55" t="s">
        <v>41</v>
      </c>
      <c r="B17" s="55" t="s">
        <v>42</v>
      </c>
      <c r="C17" s="56">
        <v>0.04</v>
      </c>
      <c r="D17" s="57">
        <f t="shared" si="2"/>
        <v>3039.1440000000002</v>
      </c>
      <c r="E17" s="58">
        <f t="shared" si="0"/>
        <v>0.04</v>
      </c>
      <c r="F17" s="57">
        <f t="shared" si="1"/>
        <v>3039.1440000000002</v>
      </c>
    </row>
    <row r="18" spans="1:8" x14ac:dyDescent="0.25">
      <c r="A18" s="59" t="s">
        <v>91</v>
      </c>
      <c r="B18" s="55"/>
      <c r="C18" s="60">
        <f>SUM(C14:C17)</f>
        <v>0.33</v>
      </c>
      <c r="D18" s="57">
        <f>SUM(D14:D17)</f>
        <v>25072.938000000002</v>
      </c>
      <c r="E18" s="60">
        <f>SUM(E14:E17)</f>
        <v>0.33</v>
      </c>
      <c r="F18" s="57">
        <f>SUM(F14:F17)</f>
        <v>25072.938000000002</v>
      </c>
    </row>
    <row r="19" spans="1:8" x14ac:dyDescent="0.25">
      <c r="A19" s="122"/>
      <c r="B19" s="122"/>
      <c r="C19" s="50"/>
      <c r="D19" s="50"/>
      <c r="E19" s="50"/>
      <c r="F19" s="51"/>
    </row>
    <row r="20" spans="1:8" ht="14.4" customHeight="1" x14ac:dyDescent="0.25">
      <c r="A20" s="117" t="s">
        <v>8</v>
      </c>
      <c r="B20" s="117"/>
      <c r="C20" s="63"/>
      <c r="D20" s="62"/>
      <c r="E20" s="11"/>
      <c r="F20" s="64">
        <f>$F$18*E20</f>
        <v>0</v>
      </c>
    </row>
    <row r="21" spans="1:8" ht="14.4" customHeight="1" thickBot="1" x14ac:dyDescent="0.3">
      <c r="A21" s="118" t="s">
        <v>9</v>
      </c>
      <c r="B21" s="118"/>
      <c r="C21" s="66"/>
      <c r="D21" s="65"/>
      <c r="E21" s="9"/>
      <c r="F21" s="67">
        <f>$F$18*E21</f>
        <v>0</v>
      </c>
    </row>
    <row r="22" spans="1:8" s="10" customFormat="1" ht="13.8" thickTop="1" x14ac:dyDescent="0.25">
      <c r="A22" s="112" t="s">
        <v>92</v>
      </c>
      <c r="B22" s="112"/>
      <c r="C22" s="50"/>
      <c r="D22" s="50"/>
      <c r="E22" s="50"/>
      <c r="F22" s="51">
        <f>SUM(F18+(+F21-F20))</f>
        <v>25072.938000000002</v>
      </c>
      <c r="H22" s="96"/>
    </row>
    <row r="23" spans="1:8" s="10" customFormat="1" x14ac:dyDescent="0.25">
      <c r="A23" s="27"/>
      <c r="B23" s="27"/>
      <c r="C23" s="50"/>
      <c r="D23" s="50"/>
      <c r="E23" s="50"/>
      <c r="F23" s="51"/>
      <c r="H23" s="96"/>
    </row>
    <row r="24" spans="1:8" ht="26.4" x14ac:dyDescent="0.25">
      <c r="A24" s="116" t="s">
        <v>70</v>
      </c>
      <c r="B24" s="116"/>
      <c r="C24" s="53" t="s">
        <v>60</v>
      </c>
      <c r="D24" s="53" t="s">
        <v>5</v>
      </c>
      <c r="E24" s="53" t="s">
        <v>6</v>
      </c>
      <c r="F24" s="53" t="s">
        <v>7</v>
      </c>
    </row>
    <row r="25" spans="1:8" x14ac:dyDescent="0.25">
      <c r="A25" s="54" t="s">
        <v>90</v>
      </c>
      <c r="B25" s="52"/>
      <c r="C25" s="53"/>
      <c r="D25" s="53"/>
      <c r="E25" s="53"/>
      <c r="F25" s="53"/>
    </row>
    <row r="26" spans="1:8" x14ac:dyDescent="0.25">
      <c r="A26" s="55" t="s">
        <v>43</v>
      </c>
      <c r="B26" s="55" t="s">
        <v>44</v>
      </c>
      <c r="C26" s="56">
        <v>0.25</v>
      </c>
      <c r="D26" s="57">
        <f>$C$6*C26</f>
        <v>18994.650000000001</v>
      </c>
      <c r="E26" s="58">
        <f>C26</f>
        <v>0.25</v>
      </c>
      <c r="F26" s="57">
        <f>$C$6*E26</f>
        <v>18994.650000000001</v>
      </c>
    </row>
    <row r="27" spans="1:8" x14ac:dyDescent="0.25">
      <c r="A27" s="55" t="s">
        <v>45</v>
      </c>
      <c r="B27" s="55" t="s">
        <v>46</v>
      </c>
      <c r="C27" s="56">
        <v>7.0000000000000007E-2</v>
      </c>
      <c r="D27" s="57">
        <f t="shared" ref="D27:D29" si="3">$C$6*C27</f>
        <v>5318.5020000000013</v>
      </c>
      <c r="E27" s="58">
        <f t="shared" ref="E27:E30" si="4">C27</f>
        <v>7.0000000000000007E-2</v>
      </c>
      <c r="F27" s="57">
        <f t="shared" ref="F27:F29" si="5">$C$6*E27</f>
        <v>5318.5020000000013</v>
      </c>
    </row>
    <row r="28" spans="1:8" x14ac:dyDescent="0.25">
      <c r="A28" s="55" t="s">
        <v>47</v>
      </c>
      <c r="B28" s="55" t="s">
        <v>52</v>
      </c>
      <c r="C28" s="56">
        <v>0.03</v>
      </c>
      <c r="D28" s="57">
        <f t="shared" si="3"/>
        <v>2279.3580000000002</v>
      </c>
      <c r="E28" s="58">
        <f t="shared" si="4"/>
        <v>0.03</v>
      </c>
      <c r="F28" s="57">
        <f t="shared" si="5"/>
        <v>2279.3580000000002</v>
      </c>
    </row>
    <row r="29" spans="1:8" x14ac:dyDescent="0.25">
      <c r="A29" s="55" t="s">
        <v>48</v>
      </c>
      <c r="B29" s="55" t="s">
        <v>49</v>
      </c>
      <c r="C29" s="56">
        <v>0.3</v>
      </c>
      <c r="D29" s="57">
        <f t="shared" si="3"/>
        <v>22793.58</v>
      </c>
      <c r="E29" s="58">
        <f t="shared" si="4"/>
        <v>0.3</v>
      </c>
      <c r="F29" s="57">
        <f t="shared" si="5"/>
        <v>22793.58</v>
      </c>
    </row>
    <row r="30" spans="1:8" x14ac:dyDescent="0.25">
      <c r="A30" s="55" t="s">
        <v>50</v>
      </c>
      <c r="B30" s="55" t="s">
        <v>51</v>
      </c>
      <c r="C30" s="56">
        <v>0.02</v>
      </c>
      <c r="D30" s="57">
        <f t="shared" ref="D30" si="6">$C$6*C28</f>
        <v>2279.3580000000002</v>
      </c>
      <c r="E30" s="58">
        <f t="shared" si="4"/>
        <v>0.02</v>
      </c>
      <c r="F30" s="57">
        <f>$C$6*E30</f>
        <v>1519.5720000000001</v>
      </c>
    </row>
    <row r="31" spans="1:8" x14ac:dyDescent="0.25">
      <c r="A31" s="59" t="s">
        <v>94</v>
      </c>
      <c r="B31" s="55"/>
      <c r="C31" s="60">
        <f>SUM(C26:C30)</f>
        <v>0.66999999999999993</v>
      </c>
      <c r="D31" s="57">
        <f>SUM(D26:D30)</f>
        <v>51665.448000000004</v>
      </c>
      <c r="E31" s="60">
        <f>SUM(E26:E30)</f>
        <v>0.66999999999999993</v>
      </c>
      <c r="F31" s="57">
        <f>SUM(F26:F30)</f>
        <v>50905.662000000004</v>
      </c>
    </row>
    <row r="32" spans="1:8" s="10" customFormat="1" x14ac:dyDescent="0.25">
      <c r="A32" s="122"/>
      <c r="B32" s="122"/>
      <c r="C32" s="50"/>
      <c r="D32" s="50"/>
      <c r="E32" s="50"/>
      <c r="F32" s="51"/>
    </row>
    <row r="33" spans="1:8" ht="14.4" customHeight="1" x14ac:dyDescent="0.25">
      <c r="A33" s="117" t="s">
        <v>8</v>
      </c>
      <c r="B33" s="117"/>
      <c r="C33" s="63"/>
      <c r="D33" s="62"/>
      <c r="E33" s="11"/>
      <c r="F33" s="64">
        <f>$F$18*E33</f>
        <v>0</v>
      </c>
    </row>
    <row r="34" spans="1:8" ht="14.4" customHeight="1" thickBot="1" x14ac:dyDescent="0.3">
      <c r="A34" s="118" t="s">
        <v>9</v>
      </c>
      <c r="B34" s="118"/>
      <c r="C34" s="66"/>
      <c r="D34" s="65"/>
      <c r="E34" s="9"/>
      <c r="F34" s="67">
        <f>$F$18*E34</f>
        <v>0</v>
      </c>
    </row>
    <row r="35" spans="1:8" ht="13.8" thickTop="1" x14ac:dyDescent="0.25">
      <c r="A35" s="112" t="s">
        <v>93</v>
      </c>
      <c r="B35" s="112"/>
      <c r="C35" s="50"/>
      <c r="D35" s="50"/>
      <c r="E35" s="50"/>
      <c r="F35" s="57">
        <f>SUM(F31+(+F34-F33))</f>
        <v>50905.662000000004</v>
      </c>
      <c r="H35" s="64"/>
    </row>
    <row r="36" spans="1:8" ht="13.8" thickBot="1" x14ac:dyDescent="0.3">
      <c r="A36" s="120"/>
      <c r="B36" s="121"/>
      <c r="C36" s="70"/>
      <c r="D36" s="70"/>
      <c r="E36" s="70"/>
      <c r="F36" s="71"/>
    </row>
    <row r="37" spans="1:8" ht="13.8" thickTop="1" x14ac:dyDescent="0.25">
      <c r="A37" s="112" t="s">
        <v>95</v>
      </c>
      <c r="B37" s="112"/>
      <c r="C37" s="50"/>
      <c r="D37" s="50"/>
      <c r="E37" s="50"/>
      <c r="F37" s="51">
        <f>F22+F35</f>
        <v>75978.600000000006</v>
      </c>
    </row>
    <row r="38" spans="1:8" s="10" customFormat="1" x14ac:dyDescent="0.25"/>
    <row r="39" spans="1:8" x14ac:dyDescent="0.25">
      <c r="A39" s="10"/>
      <c r="B39" s="10"/>
      <c r="C39" s="10"/>
      <c r="D39" s="10"/>
      <c r="E39" s="10"/>
      <c r="F39" s="10"/>
    </row>
    <row r="40" spans="1:8" ht="24" customHeight="1" x14ac:dyDescent="0.25">
      <c r="A40" s="115" t="s">
        <v>10</v>
      </c>
      <c r="B40" s="115"/>
      <c r="C40" s="115"/>
      <c r="D40" s="115"/>
      <c r="E40" s="115"/>
      <c r="F40" s="115"/>
    </row>
    <row r="41" spans="1:8" ht="24" customHeight="1" x14ac:dyDescent="0.25">
      <c r="A41" s="119" t="s">
        <v>53</v>
      </c>
      <c r="B41" s="119"/>
      <c r="C41" s="119"/>
      <c r="D41" s="119"/>
      <c r="E41" s="119"/>
      <c r="F41" s="119"/>
    </row>
    <row r="42" spans="1:8" ht="23.4" customHeight="1" x14ac:dyDescent="0.25">
      <c r="A42" s="115" t="s">
        <v>77</v>
      </c>
      <c r="B42" s="115"/>
      <c r="C42" s="115"/>
      <c r="D42" s="115"/>
      <c r="E42" s="115"/>
      <c r="F42" s="115"/>
    </row>
    <row r="43" spans="1:8" s="10" customFormat="1" x14ac:dyDescent="0.25"/>
  </sheetData>
  <sheetProtection algorithmName="SHA-512" hashValue="BKyP49kxdNnFwiR+IGOc7L5+3ZgrkRHVt2TAc9NQUsJGr/4FbSNY6bV+8G/ok8rQIDAxAmUkQYZWMc2W38SD3g==" saltValue="Jn0E2NB5pTombMRm84FHKw==" spinCount="100000" sheet="1" objects="1" scenarios="1" selectLockedCells="1"/>
  <mergeCells count="30">
    <mergeCell ref="A41:F41"/>
    <mergeCell ref="A42:F42"/>
    <mergeCell ref="A40:F40"/>
    <mergeCell ref="A1:F1"/>
    <mergeCell ref="A8:B8"/>
    <mergeCell ref="C8:F8"/>
    <mergeCell ref="A9:B9"/>
    <mergeCell ref="C9:F9"/>
    <mergeCell ref="A7:B7"/>
    <mergeCell ref="C7:F7"/>
    <mergeCell ref="A2:F2"/>
    <mergeCell ref="A3:B3"/>
    <mergeCell ref="C3:F3"/>
    <mergeCell ref="A4:F4"/>
    <mergeCell ref="A5:B5"/>
    <mergeCell ref="C5:F5"/>
    <mergeCell ref="A6:B6"/>
    <mergeCell ref="C6:F6"/>
    <mergeCell ref="A35:B35"/>
    <mergeCell ref="A36:B36"/>
    <mergeCell ref="A37:B37"/>
    <mergeCell ref="A12:B12"/>
    <mergeCell ref="A19:B19"/>
    <mergeCell ref="A20:B20"/>
    <mergeCell ref="A21:B21"/>
    <mergeCell ref="A33:B33"/>
    <mergeCell ref="A34:B34"/>
    <mergeCell ref="A24:B24"/>
    <mergeCell ref="A22:B22"/>
    <mergeCell ref="A32:B32"/>
  </mergeCells>
  <pageMargins left="0.27559055118110237" right="0.27559055118110237" top="1.1811023622047245" bottom="0.51181102362204722" header="0.27559055118110237" footer="0.27559055118110237"/>
  <pageSetup paperSize="8" orientation="landscape" cellComments="atEnd" r:id="rId1"/>
  <headerFooter scaleWithDoc="0" alignWithMargins="0">
    <oddFooter>&amp;F</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166E5-A549-4B70-8AA3-DA861816A0AA}">
  <sheetPr>
    <tabColor theme="9" tint="0.79998168889431442"/>
  </sheetPr>
  <dimension ref="A1:E30"/>
  <sheetViews>
    <sheetView workbookViewId="0">
      <selection activeCell="D30" sqref="D30"/>
    </sheetView>
  </sheetViews>
  <sheetFormatPr baseColWidth="10" defaultColWidth="11.5546875" defaultRowHeight="13.8" x14ac:dyDescent="0.25"/>
  <cols>
    <col min="1" max="1" width="11.5546875" style="3"/>
    <col min="2" max="2" width="40" style="3" bestFit="1" customWidth="1"/>
    <col min="3" max="3" width="13.5546875" style="3" customWidth="1"/>
    <col min="4" max="4" width="12.5546875" style="3" bestFit="1" customWidth="1"/>
    <col min="5" max="16384" width="11.5546875" style="3"/>
  </cols>
  <sheetData>
    <row r="1" spans="1:5" x14ac:dyDescent="0.25">
      <c r="B1" s="3" t="s">
        <v>13</v>
      </c>
    </row>
    <row r="2" spans="1:5" x14ac:dyDescent="0.25">
      <c r="C2" s="6" t="s">
        <v>14</v>
      </c>
      <c r="D2" s="6"/>
    </row>
    <row r="3" spans="1:5" x14ac:dyDescent="0.25">
      <c r="A3" s="3">
        <v>320</v>
      </c>
      <c r="B3" s="3" t="s">
        <v>15</v>
      </c>
      <c r="C3" s="4">
        <v>27639.05</v>
      </c>
      <c r="D3" s="4"/>
    </row>
    <row r="4" spans="1:5" x14ac:dyDescent="0.25">
      <c r="A4" s="3">
        <v>330</v>
      </c>
      <c r="B4" s="3" t="s">
        <v>16</v>
      </c>
      <c r="C4" s="4">
        <v>690645.15</v>
      </c>
      <c r="D4" s="4"/>
    </row>
    <row r="5" spans="1:5" x14ac:dyDescent="0.25">
      <c r="A5" s="3">
        <v>340</v>
      </c>
      <c r="B5" s="3" t="s">
        <v>17</v>
      </c>
      <c r="C5" s="4">
        <v>62980.75</v>
      </c>
      <c r="D5" s="4"/>
    </row>
    <row r="6" spans="1:5" x14ac:dyDescent="0.25">
      <c r="A6" s="3">
        <v>350</v>
      </c>
      <c r="B6" s="3" t="s">
        <v>18</v>
      </c>
      <c r="C6" s="4">
        <v>108176.75</v>
      </c>
      <c r="D6" s="4"/>
    </row>
    <row r="7" spans="1:5" x14ac:dyDescent="0.25">
      <c r="A7" s="3">
        <v>360</v>
      </c>
      <c r="B7" s="3" t="s">
        <v>19</v>
      </c>
      <c r="C7" s="4">
        <v>84466</v>
      </c>
      <c r="D7" s="4"/>
    </row>
    <row r="8" spans="1:5" x14ac:dyDescent="0.25">
      <c r="A8" s="3">
        <v>390</v>
      </c>
      <c r="B8" s="3" t="s">
        <v>20</v>
      </c>
      <c r="C8" s="4">
        <v>101631.44</v>
      </c>
      <c r="D8" s="4"/>
    </row>
    <row r="9" spans="1:5" x14ac:dyDescent="0.25">
      <c r="C9" s="4"/>
      <c r="D9" s="4"/>
    </row>
    <row r="10" spans="1:5" x14ac:dyDescent="0.25">
      <c r="B10" s="6" t="s">
        <v>21</v>
      </c>
      <c r="C10" s="5">
        <f>SUM(C3:C8)</f>
        <v>1075539.1400000001</v>
      </c>
      <c r="D10" s="5"/>
      <c r="E10" s="7"/>
    </row>
    <row r="11" spans="1:5" x14ac:dyDescent="0.25">
      <c r="C11" s="4"/>
      <c r="D11" s="4"/>
    </row>
    <row r="12" spans="1:5" x14ac:dyDescent="0.25">
      <c r="A12" s="3">
        <v>410</v>
      </c>
      <c r="B12" s="3" t="s">
        <v>22</v>
      </c>
      <c r="C12" s="4">
        <v>8300</v>
      </c>
      <c r="D12" s="4"/>
    </row>
    <row r="13" spans="1:5" x14ac:dyDescent="0.25">
      <c r="A13" s="3">
        <v>420</v>
      </c>
      <c r="B13" s="3" t="s">
        <v>23</v>
      </c>
      <c r="C13" s="4">
        <v>158900</v>
      </c>
      <c r="D13" s="4"/>
    </row>
    <row r="14" spans="1:5" x14ac:dyDescent="0.25">
      <c r="A14" s="3">
        <v>430</v>
      </c>
      <c r="B14" s="3" t="s">
        <v>24</v>
      </c>
      <c r="C14" s="4">
        <v>102000</v>
      </c>
      <c r="D14" s="4"/>
    </row>
    <row r="15" spans="1:5" x14ac:dyDescent="0.25">
      <c r="A15" s="3">
        <v>440</v>
      </c>
      <c r="B15" s="3" t="s">
        <v>25</v>
      </c>
      <c r="C15" s="4">
        <v>46000</v>
      </c>
      <c r="D15" s="4"/>
    </row>
    <row r="16" spans="1:5" x14ac:dyDescent="0.25">
      <c r="A16" s="3">
        <v>480</v>
      </c>
      <c r="B16" s="3" t="s">
        <v>26</v>
      </c>
      <c r="C16" s="4">
        <v>38500</v>
      </c>
      <c r="D16" s="4"/>
    </row>
    <row r="18" spans="2:4" x14ac:dyDescent="0.25">
      <c r="B18" s="6" t="s">
        <v>27</v>
      </c>
      <c r="C18" s="5">
        <f>SUM(C12:C16)</f>
        <v>353700</v>
      </c>
      <c r="D18" s="5"/>
    </row>
    <row r="20" spans="2:4" x14ac:dyDescent="0.25">
      <c r="D20" s="4"/>
    </row>
    <row r="22" spans="2:4" x14ac:dyDescent="0.25">
      <c r="B22" s="3" t="s">
        <v>28</v>
      </c>
      <c r="D22" s="5">
        <f>C10*0.25</f>
        <v>268884.78500000003</v>
      </c>
    </row>
    <row r="24" spans="2:4" x14ac:dyDescent="0.25">
      <c r="B24" s="3" t="s">
        <v>29</v>
      </c>
      <c r="D24" s="4">
        <f>C18-D22</f>
        <v>84815.214999999967</v>
      </c>
    </row>
    <row r="26" spans="2:4" x14ac:dyDescent="0.25">
      <c r="B26" s="3" t="s">
        <v>30</v>
      </c>
      <c r="D26" s="4">
        <f>D24*0.5</f>
        <v>42407.607499999984</v>
      </c>
    </row>
    <row r="28" spans="2:4" x14ac:dyDescent="0.25">
      <c r="B28" s="6" t="s">
        <v>31</v>
      </c>
      <c r="D28" s="4">
        <f>D22+D26</f>
        <v>311292.39250000002</v>
      </c>
    </row>
    <row r="30" spans="2:4" x14ac:dyDescent="0.25">
      <c r="B30" s="6" t="s">
        <v>32</v>
      </c>
      <c r="D30" s="5">
        <f>C10+D28</f>
        <v>1386831.5325000002</v>
      </c>
    </row>
  </sheetData>
  <pageMargins left="0.70866141732283472" right="0.70866141732283472" top="0.78740157480314965" bottom="0.78740157480314965"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178491E5E44B43A72492BE7D6DCDF6" ma:contentTypeVersion="3" ma:contentTypeDescription="Create a new document." ma:contentTypeScope="" ma:versionID="3707e5189596576130fdc2ad1442d7fe">
  <xsd:schema xmlns:xsd="http://www.w3.org/2001/XMLSchema" xmlns:xs="http://www.w3.org/2001/XMLSchema" xmlns:p="http://schemas.microsoft.com/office/2006/metadata/properties" xmlns:ns2="0ef542af-9e56-46e0-98ba-fa705dc3fdc2" targetNamespace="http://schemas.microsoft.com/office/2006/metadata/properties" ma:root="true" ma:fieldsID="343d324431800cf7c09e29869e8739c9" ns2:_="">
    <xsd:import namespace="0ef542af-9e56-46e0-98ba-fa705dc3fdc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542af-9e56-46e0-98ba-fa705dc3fd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D4170D-977D-43D6-8544-68EF523091D2}">
  <ds:schemaRefs>
    <ds:schemaRef ds:uri="http://schemas.microsoft.com/sharepoint/v3/contenttype/forms"/>
  </ds:schemaRefs>
</ds:datastoreItem>
</file>

<file path=customXml/itemProps2.xml><?xml version="1.0" encoding="utf-8"?>
<ds:datastoreItem xmlns:ds="http://schemas.openxmlformats.org/officeDocument/2006/customXml" ds:itemID="{541DDC64-3B39-4FE5-8209-562AEEF00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f542af-9e56-46e0-98ba-fa705dc3fd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4F8DED-29C2-413E-8BC4-A1F38025AAFA}">
  <ds:schemaRefs>
    <ds:schemaRef ds:uri="http://schemas.openxmlformats.org/package/2006/metadata/core-properties"/>
    <ds:schemaRef ds:uri="http://schemas.microsoft.com/office/2006/documentManagement/types"/>
    <ds:schemaRef ds:uri="http://purl.org/dc/elements/1.1/"/>
    <ds:schemaRef ds:uri="http://purl.org/dc/terms/"/>
    <ds:schemaRef ds:uri="http://www.w3.org/XML/1998/namespace"/>
    <ds:schemaRef ds:uri="0ef542af-9e56-46e0-98ba-fa705dc3fdc2"/>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Gesamt-PB - Angebotspreis</vt:lpstr>
      <vt:lpstr>Objektplanung</vt:lpstr>
      <vt:lpstr>Bauphysik</vt:lpstr>
      <vt:lpstr>Tragwerksplanung</vt:lpstr>
      <vt:lpstr>TGA HLS</vt:lpstr>
      <vt:lpstr>TGA ELT</vt:lpstr>
      <vt:lpstr>Freianlagen</vt:lpstr>
      <vt:lpstr>INTERN anrechenbare Kosten</vt:lpstr>
      <vt:lpstr>'Gesamt-PB - Angebotspreis'!Druckbereich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Carina Weis</dc:creator>
  <cp:keywords/>
  <dc:description/>
  <cp:lastModifiedBy>Carina Weis</cp:lastModifiedBy>
  <cp:revision/>
  <cp:lastPrinted>2026-03-11T11:29:16Z</cp:lastPrinted>
  <dcterms:created xsi:type="dcterms:W3CDTF">2015-06-05T18:19:34Z</dcterms:created>
  <dcterms:modified xsi:type="dcterms:W3CDTF">2026-06-05T08:41:22Z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0x010100D3178491E5E44B43A72492BE7D6DCDF6</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39400</vt:r8>
  </property>
</Properties>
</file>